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บ\2_กลุ่มแผนปฏิบัติราชการ\2569\11. การจัดสรรงบประมาณประจำปี\5. การจัดสรรงวดที่ 3\บัญชีจัดสรร\excel\"/>
    </mc:Choice>
  </mc:AlternateContent>
  <xr:revisionPtr revIDLastSave="0" documentId="13_ncr:1_{BE517F43-5677-4A18-B638-87185F111008}" xr6:coauthVersionLast="47" xr6:coauthVersionMax="47" xr10:uidLastSave="{00000000-0000-0000-0000-000000000000}"/>
  <bookViews>
    <workbookView xWindow="1785" yWindow="150" windowWidth="16095" windowHeight="14865" tabRatio="912" xr2:uid="{F331C280-8AF4-4C42-92CD-DA95F9E703F1}"/>
  </bookViews>
  <sheets>
    <sheet name=" 6.1 จัดสรรงวด 3 (ตามแผน)" sheetId="18" r:id="rId1"/>
    <sheet name=" 6.2 จัดสรรงวด 3 เพิ่มเติม" sheetId="19" r:id="rId2"/>
  </sheets>
  <externalReferences>
    <externalReference r:id="rId3"/>
  </externalReferences>
  <definedNames>
    <definedName name="_xlnm._FilterDatabase" localSheetId="0" hidden="1">' 6.1 จัดสรรงวด 3 (ตามแผน)'!$A$8:$Q$125</definedName>
    <definedName name="_xlnm._FilterDatabase" localSheetId="1" hidden="1">' 6.2 จัดสรรงวด 3 เพิ่มเติม'!$A$11:$Q$17</definedName>
    <definedName name="Excel_BuiltIn__FilterDatabase_9">#REF!</definedName>
    <definedName name="_xlnm.Print_Area" localSheetId="0">' 6.1 จัดสรรงวด 3 (ตามแผน)'!$A$1:$P$125</definedName>
    <definedName name="_xlnm.Print_Area" localSheetId="1">' 6.2 จัดสรรงวด 3 เพิ่มเติม'!$A$1:$P$17</definedName>
    <definedName name="_xlnm.Print_Titles" localSheetId="0">' 6.1 จัดสรรงวด 3 (ตามแผน)'!$1:$8</definedName>
    <definedName name="_xlnm.Print_Titles" localSheetId="1">' 6.2 จัดสรรงวด 3 เพิ่มเติม'!$4:$8</definedName>
    <definedName name="ราชประชา">[1]DATA60!$G$1239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8" l="1"/>
  <c r="C15" i="18"/>
  <c r="I15" i="18"/>
  <c r="I14" i="18"/>
  <c r="G15" i="18"/>
  <c r="G14" i="18"/>
  <c r="E15" i="18"/>
  <c r="E14" i="18"/>
  <c r="K22" i="18"/>
  <c r="K21" i="18"/>
  <c r="K20" i="18"/>
  <c r="K19" i="18"/>
  <c r="I22" i="18"/>
  <c r="I21" i="18"/>
  <c r="I20" i="18"/>
  <c r="I19" i="18"/>
  <c r="G22" i="18"/>
  <c r="G21" i="18"/>
  <c r="G20" i="18"/>
  <c r="G19" i="18"/>
  <c r="E22" i="18"/>
  <c r="E21" i="18"/>
  <c r="E20" i="18"/>
  <c r="E19" i="18"/>
  <c r="C22" i="18"/>
  <c r="C21" i="18"/>
  <c r="C20" i="18"/>
  <c r="C19" i="18"/>
  <c r="O15" i="18"/>
  <c r="O14" i="18"/>
  <c r="M14" i="18"/>
  <c r="K15" i="18"/>
  <c r="K14" i="18"/>
  <c r="O12" i="18"/>
  <c r="O16" i="18" s="1"/>
  <c r="K12" i="18"/>
  <c r="K16" i="18" s="1"/>
  <c r="K13" i="18" s="1"/>
  <c r="I12" i="18"/>
  <c r="I16" i="18" s="1"/>
  <c r="G12" i="18"/>
  <c r="G16" i="18" s="1"/>
  <c r="E12" i="18"/>
  <c r="E16" i="18" s="1"/>
  <c r="C12" i="18"/>
  <c r="C16" i="18" s="1"/>
  <c r="M11" i="18"/>
  <c r="M15" i="18" s="1"/>
  <c r="P10" i="18"/>
  <c r="P9" i="18"/>
  <c r="C120" i="18"/>
  <c r="C124" i="18"/>
  <c r="C60" i="18"/>
  <c r="C64" i="18"/>
  <c r="I42" i="18"/>
  <c r="G42" i="18"/>
  <c r="E42" i="18"/>
  <c r="C42" i="18"/>
  <c r="C46" i="18"/>
  <c r="O22" i="18"/>
  <c r="M22" i="18"/>
  <c r="I120" i="18"/>
  <c r="I114" i="18"/>
  <c r="C114" i="18"/>
  <c r="I108" i="18"/>
  <c r="C108" i="18"/>
  <c r="I102" i="18"/>
  <c r="E102" i="18"/>
  <c r="C102" i="18"/>
  <c r="I96" i="18"/>
  <c r="E96" i="18"/>
  <c r="C96" i="18"/>
  <c r="I90" i="18"/>
  <c r="E90" i="18"/>
  <c r="C90" i="18"/>
  <c r="I84" i="18"/>
  <c r="E84" i="18"/>
  <c r="C84" i="18"/>
  <c r="I78" i="18"/>
  <c r="C78" i="18"/>
  <c r="I72" i="18"/>
  <c r="E72" i="18"/>
  <c r="C72" i="18"/>
  <c r="I66" i="18"/>
  <c r="C66" i="18"/>
  <c r="P121" i="18"/>
  <c r="P119" i="18"/>
  <c r="P115" i="18"/>
  <c r="P113" i="18"/>
  <c r="P109" i="18"/>
  <c r="P107" i="18"/>
  <c r="P103" i="18"/>
  <c r="P101" i="18"/>
  <c r="P97" i="18"/>
  <c r="P95" i="18"/>
  <c r="P91" i="18"/>
  <c r="P89" i="18"/>
  <c r="P85" i="18"/>
  <c r="P83" i="18"/>
  <c r="P79" i="18"/>
  <c r="P77" i="18"/>
  <c r="P73" i="18"/>
  <c r="P71" i="18"/>
  <c r="P67" i="18"/>
  <c r="P65" i="18"/>
  <c r="P61" i="18"/>
  <c r="P59" i="18"/>
  <c r="P55" i="18"/>
  <c r="P53" i="18"/>
  <c r="P49" i="18"/>
  <c r="P47" i="18"/>
  <c r="P43" i="18"/>
  <c r="P41" i="18"/>
  <c r="P40" i="18"/>
  <c r="P37" i="18"/>
  <c r="P35" i="18"/>
  <c r="P34" i="18"/>
  <c r="P33" i="18"/>
  <c r="P31" i="18"/>
  <c r="P29" i="18"/>
  <c r="P28" i="18"/>
  <c r="P27" i="18"/>
  <c r="P25" i="18"/>
  <c r="P23" i="18"/>
  <c r="I60" i="18"/>
  <c r="I54" i="18"/>
  <c r="E54" i="18"/>
  <c r="C54" i="18"/>
  <c r="I48" i="18"/>
  <c r="E48" i="18"/>
  <c r="I10" i="19"/>
  <c r="E10" i="19"/>
  <c r="C10" i="19"/>
  <c r="P12" i="19"/>
  <c r="P14" i="19"/>
  <c r="P16" i="19"/>
  <c r="P45" i="18"/>
  <c r="O9" i="19"/>
  <c r="N9" i="19"/>
  <c r="M9" i="19"/>
  <c r="L9" i="19"/>
  <c r="K9" i="19"/>
  <c r="J9" i="19"/>
  <c r="H9" i="19"/>
  <c r="F9" i="19"/>
  <c r="D9" i="19"/>
  <c r="B9" i="19"/>
  <c r="M15" i="19"/>
  <c r="K15" i="19"/>
  <c r="I15" i="19"/>
  <c r="G15" i="19"/>
  <c r="E15" i="19"/>
  <c r="C15" i="19"/>
  <c r="P15" i="19" s="1"/>
  <c r="K13" i="19"/>
  <c r="I13" i="19"/>
  <c r="G13" i="19"/>
  <c r="E13" i="19"/>
  <c r="C13" i="19"/>
  <c r="I11" i="19"/>
  <c r="G11" i="19"/>
  <c r="G9" i="19" s="1"/>
  <c r="E11" i="19"/>
  <c r="C11" i="19"/>
  <c r="E123" i="18"/>
  <c r="P123" i="18" s="1"/>
  <c r="O122" i="18"/>
  <c r="O120" i="18" s="1"/>
  <c r="M122" i="18"/>
  <c r="M120" i="18" s="1"/>
  <c r="K122" i="18"/>
  <c r="K120" i="18" s="1"/>
  <c r="G122" i="18"/>
  <c r="G120" i="18" s="1"/>
  <c r="E117" i="18"/>
  <c r="E114" i="18" s="1"/>
  <c r="O116" i="18"/>
  <c r="O114" i="18" s="1"/>
  <c r="M116" i="18"/>
  <c r="M114" i="18" s="1"/>
  <c r="K116" i="18"/>
  <c r="K114" i="18" s="1"/>
  <c r="G116" i="18"/>
  <c r="E111" i="18"/>
  <c r="P111" i="18" s="1"/>
  <c r="O110" i="18"/>
  <c r="O108" i="18" s="1"/>
  <c r="M110" i="18"/>
  <c r="M108" i="18" s="1"/>
  <c r="K110" i="18"/>
  <c r="K108" i="18" s="1"/>
  <c r="G110" i="18"/>
  <c r="P110" i="18" s="1"/>
  <c r="O104" i="18"/>
  <c r="O102" i="18" s="1"/>
  <c r="M104" i="18"/>
  <c r="M102" i="18" s="1"/>
  <c r="K104" i="18"/>
  <c r="K102" i="18" s="1"/>
  <c r="G104" i="18"/>
  <c r="O98" i="18"/>
  <c r="O96" i="18" s="1"/>
  <c r="M98" i="18"/>
  <c r="M96" i="18" s="1"/>
  <c r="K98" i="18"/>
  <c r="K96" i="18" s="1"/>
  <c r="G98" i="18"/>
  <c r="O92" i="18"/>
  <c r="O90" i="18" s="1"/>
  <c r="M92" i="18"/>
  <c r="M90" i="18" s="1"/>
  <c r="K92" i="18"/>
  <c r="K90" i="18" s="1"/>
  <c r="G92" i="18"/>
  <c r="O86" i="18"/>
  <c r="O84" i="18" s="1"/>
  <c r="M86" i="18"/>
  <c r="M84" i="18" s="1"/>
  <c r="K86" i="18"/>
  <c r="K84" i="18" s="1"/>
  <c r="G86" i="18"/>
  <c r="E81" i="18"/>
  <c r="E78" i="18" s="1"/>
  <c r="O80" i="18"/>
  <c r="O78" i="18" s="1"/>
  <c r="M80" i="18"/>
  <c r="M78" i="18" s="1"/>
  <c r="K80" i="18"/>
  <c r="K78" i="18" s="1"/>
  <c r="G80" i="18"/>
  <c r="O74" i="18"/>
  <c r="O72" i="18" s="1"/>
  <c r="M74" i="18"/>
  <c r="M72" i="18" s="1"/>
  <c r="K74" i="18"/>
  <c r="K72" i="18" s="1"/>
  <c r="G74" i="18"/>
  <c r="E69" i="18"/>
  <c r="E66" i="18" s="1"/>
  <c r="O68" i="18"/>
  <c r="O66" i="18" s="1"/>
  <c r="M68" i="18"/>
  <c r="M66" i="18" s="1"/>
  <c r="K68" i="18"/>
  <c r="K66" i="18" s="1"/>
  <c r="G68" i="18"/>
  <c r="G63" i="18"/>
  <c r="G60" i="18" s="1"/>
  <c r="E63" i="18"/>
  <c r="Q62" i="18"/>
  <c r="O62" i="18"/>
  <c r="O60" i="18" s="1"/>
  <c r="M62" i="18"/>
  <c r="M60" i="18" s="1"/>
  <c r="K62" i="18"/>
  <c r="K60" i="18" s="1"/>
  <c r="O56" i="18"/>
  <c r="O54" i="18" s="1"/>
  <c r="M56" i="18"/>
  <c r="M54" i="18" s="1"/>
  <c r="K56" i="18"/>
  <c r="K54" i="18" s="1"/>
  <c r="G56" i="18"/>
  <c r="G51" i="18"/>
  <c r="G48" i="18" s="1"/>
  <c r="C51" i="18"/>
  <c r="Q50" i="18"/>
  <c r="O50" i="18"/>
  <c r="O48" i="18" s="1"/>
  <c r="M50" i="18"/>
  <c r="M48" i="18" s="1"/>
  <c r="K50" i="18"/>
  <c r="K48" i="18" s="1"/>
  <c r="O44" i="18"/>
  <c r="O42" i="18" s="1"/>
  <c r="M44" i="18"/>
  <c r="M42" i="18" s="1"/>
  <c r="K44" i="18"/>
  <c r="K42" i="18" s="1"/>
  <c r="G39" i="18"/>
  <c r="G36" i="18" s="1"/>
  <c r="O38" i="18"/>
  <c r="O36" i="18" s="1"/>
  <c r="M38" i="18"/>
  <c r="M36" i="18" s="1"/>
  <c r="K38" i="18"/>
  <c r="K36" i="18" s="1"/>
  <c r="I38" i="18"/>
  <c r="I36" i="18" s="1"/>
  <c r="E38" i="18"/>
  <c r="E36" i="18" s="1"/>
  <c r="C38" i="18"/>
  <c r="C36" i="18" s="1"/>
  <c r="O32" i="18"/>
  <c r="O30" i="18" s="1"/>
  <c r="M32" i="18"/>
  <c r="M30" i="18" s="1"/>
  <c r="K32" i="18"/>
  <c r="K30" i="18" s="1"/>
  <c r="I32" i="18"/>
  <c r="I30" i="18" s="1"/>
  <c r="G32" i="18"/>
  <c r="G30" i="18" s="1"/>
  <c r="E32" i="18"/>
  <c r="E30" i="18" s="1"/>
  <c r="C32" i="18"/>
  <c r="O26" i="18"/>
  <c r="O24" i="18" s="1"/>
  <c r="M26" i="18"/>
  <c r="M24" i="18" s="1"/>
  <c r="K26" i="18"/>
  <c r="K24" i="18" s="1"/>
  <c r="I26" i="18"/>
  <c r="I24" i="18" s="1"/>
  <c r="G26" i="18"/>
  <c r="G24" i="18" s="1"/>
  <c r="E26" i="18"/>
  <c r="E24" i="18" s="1"/>
  <c r="C26" i="18"/>
  <c r="C24" i="18" s="1"/>
  <c r="O19" i="18"/>
  <c r="M19" i="18"/>
  <c r="O17" i="18"/>
  <c r="M17" i="18"/>
  <c r="L17" i="18"/>
  <c r="K17" i="18"/>
  <c r="J17" i="18"/>
  <c r="I17" i="18"/>
  <c r="H17" i="18"/>
  <c r="G17" i="18"/>
  <c r="F17" i="18"/>
  <c r="E17" i="18"/>
  <c r="D17" i="18"/>
  <c r="C17" i="18"/>
  <c r="B17" i="18"/>
  <c r="C13" i="18" l="1"/>
  <c r="O13" i="18"/>
  <c r="E13" i="18"/>
  <c r="G13" i="18"/>
  <c r="I13" i="18"/>
  <c r="P14" i="18"/>
  <c r="M12" i="18"/>
  <c r="M16" i="18" s="1"/>
  <c r="M13" i="18" s="1"/>
  <c r="P11" i="18"/>
  <c r="E88" i="18"/>
  <c r="C88" i="18"/>
  <c r="I82" i="18"/>
  <c r="C82" i="18"/>
  <c r="I76" i="18"/>
  <c r="E76" i="18"/>
  <c r="C76" i="18"/>
  <c r="C70" i="18"/>
  <c r="I124" i="18"/>
  <c r="G124" i="18"/>
  <c r="I118" i="18"/>
  <c r="E118" i="18"/>
  <c r="C118" i="18"/>
  <c r="I112" i="18"/>
  <c r="C112" i="18"/>
  <c r="I106" i="18"/>
  <c r="E106" i="18"/>
  <c r="C106" i="18"/>
  <c r="I100" i="18"/>
  <c r="E100" i="18"/>
  <c r="C100" i="18"/>
  <c r="I94" i="18"/>
  <c r="E94" i="18"/>
  <c r="C94" i="18"/>
  <c r="I88" i="18"/>
  <c r="E82" i="18"/>
  <c r="I70" i="18"/>
  <c r="E70" i="18"/>
  <c r="I64" i="18"/>
  <c r="G64" i="18"/>
  <c r="I58" i="18"/>
  <c r="E58" i="18"/>
  <c r="C58" i="18"/>
  <c r="I52" i="18"/>
  <c r="G52" i="18"/>
  <c r="E52" i="18"/>
  <c r="I46" i="18"/>
  <c r="G46" i="18"/>
  <c r="E46" i="18"/>
  <c r="O18" i="18"/>
  <c r="M18" i="18"/>
  <c r="K18" i="18"/>
  <c r="I18" i="18"/>
  <c r="C18" i="18"/>
  <c r="P63" i="18"/>
  <c r="P104" i="18"/>
  <c r="P32" i="18"/>
  <c r="E120" i="18"/>
  <c r="P98" i="18"/>
  <c r="E108" i="18"/>
  <c r="E112" i="18" s="1"/>
  <c r="G108" i="18"/>
  <c r="G112" i="18" s="1"/>
  <c r="P36" i="18"/>
  <c r="P86" i="18"/>
  <c r="P39" i="18"/>
  <c r="P80" i="18"/>
  <c r="P50" i="18"/>
  <c r="P122" i="18"/>
  <c r="P56" i="18"/>
  <c r="E60" i="18"/>
  <c r="P24" i="18"/>
  <c r="P62" i="18"/>
  <c r="P92" i="18"/>
  <c r="P42" i="18"/>
  <c r="P74" i="18"/>
  <c r="P38" i="18"/>
  <c r="P19" i="18"/>
  <c r="P116" i="18"/>
  <c r="P68" i="18"/>
  <c r="P44" i="18"/>
  <c r="P51" i="18"/>
  <c r="C48" i="18"/>
  <c r="P26" i="18"/>
  <c r="C30" i="18"/>
  <c r="P30" i="18" s="1"/>
  <c r="P17" i="18"/>
  <c r="P10" i="19"/>
  <c r="O20" i="18"/>
  <c r="M20" i="18"/>
  <c r="E9" i="19"/>
  <c r="C9" i="19"/>
  <c r="I9" i="19"/>
  <c r="P13" i="19"/>
  <c r="P11" i="19"/>
  <c r="Q122" i="18"/>
  <c r="G117" i="18"/>
  <c r="P117" i="18" s="1"/>
  <c r="Q116" i="18"/>
  <c r="Q110" i="18"/>
  <c r="G105" i="18"/>
  <c r="P105" i="18" s="1"/>
  <c r="Q104" i="18"/>
  <c r="G99" i="18"/>
  <c r="P99" i="18" s="1"/>
  <c r="Q98" i="18"/>
  <c r="G93" i="18"/>
  <c r="P93" i="18" s="1"/>
  <c r="Q92" i="18"/>
  <c r="G87" i="18"/>
  <c r="P87" i="18" s="1"/>
  <c r="Q86" i="18"/>
  <c r="G81" i="18"/>
  <c r="P81" i="18" s="1"/>
  <c r="Q80" i="18"/>
  <c r="G75" i="18"/>
  <c r="P75" i="18" s="1"/>
  <c r="Q74" i="18"/>
  <c r="G69" i="18"/>
  <c r="P69" i="18" s="1"/>
  <c r="Q68" i="18"/>
  <c r="G57" i="18"/>
  <c r="Q56" i="18"/>
  <c r="P16" i="18" l="1"/>
  <c r="P13" i="18"/>
  <c r="P15" i="18"/>
  <c r="P12" i="18"/>
  <c r="E18" i="18"/>
  <c r="P46" i="18"/>
  <c r="P120" i="18"/>
  <c r="E124" i="18"/>
  <c r="P124" i="18" s="1"/>
  <c r="P60" i="18"/>
  <c r="E64" i="18"/>
  <c r="P48" i="18"/>
  <c r="C52" i="18"/>
  <c r="P112" i="18"/>
  <c r="P108" i="18"/>
  <c r="G114" i="18"/>
  <c r="G102" i="18"/>
  <c r="G90" i="18"/>
  <c r="G96" i="18"/>
  <c r="G84" i="18"/>
  <c r="G78" i="18"/>
  <c r="G72" i="18"/>
  <c r="P57" i="18"/>
  <c r="G54" i="18"/>
  <c r="P20" i="18"/>
  <c r="G66" i="18"/>
  <c r="P9" i="19"/>
  <c r="P21" i="18"/>
  <c r="P64" i="18" l="1"/>
  <c r="P52" i="18"/>
  <c r="P114" i="18"/>
  <c r="G118" i="18"/>
  <c r="P118" i="18" s="1"/>
  <c r="P102" i="18"/>
  <c r="G106" i="18"/>
  <c r="P106" i="18" s="1"/>
  <c r="P90" i="18"/>
  <c r="G94" i="18"/>
  <c r="P94" i="18" s="1"/>
  <c r="P96" i="18"/>
  <c r="G100" i="18"/>
  <c r="P100" i="18" s="1"/>
  <c r="P84" i="18"/>
  <c r="G88" i="18"/>
  <c r="P88" i="18" s="1"/>
  <c r="P78" i="18"/>
  <c r="G82" i="18"/>
  <c r="P82" i="18" s="1"/>
  <c r="P72" i="18"/>
  <c r="G76" i="18"/>
  <c r="P76" i="18" s="1"/>
  <c r="P54" i="18"/>
  <c r="G58" i="18"/>
  <c r="G18" i="18"/>
  <c r="P18" i="18" s="1"/>
  <c r="P66" i="18"/>
  <c r="G70" i="18"/>
  <c r="P70" i="18" s="1"/>
  <c r="P22" i="18" l="1"/>
  <c r="P58" i="18"/>
</calcChain>
</file>

<file path=xl/sharedStrings.xml><?xml version="1.0" encoding="utf-8"?>
<sst xmlns="http://schemas.openxmlformats.org/spreadsheetml/2006/main" count="192" uniqueCount="49">
  <si>
    <t>หน่วยงาน</t>
  </si>
  <si>
    <t>รายการงบอุดหนุน</t>
  </si>
  <si>
    <t>งบอุดหนุนทั่วไป</t>
  </si>
  <si>
    <t>งบอุดหนุนเฉพาะกิจ</t>
  </si>
  <si>
    <t>รวม
งบประมาณ
ทั้งสิ้น</t>
  </si>
  <si>
    <t>ค่าฌาปนกิจสงเคราะห์ผู้ป่วยโรคเรื้อน
(2,500 บาท/ราย)</t>
  </si>
  <si>
    <t>เงินอุดหนุนองค์กรเอกชนสาธารณประโยชน์
ในการดำเนินการป้องกัน
และแก้ไขปัญหาเอดส์ (NGO)</t>
  </si>
  <si>
    <t>งบประมาณ</t>
  </si>
  <si>
    <t>เป้าหมาย
(คน)</t>
  </si>
  <si>
    <t>งปม.จัดสรรให้หน่วยงานทั้งสิ้น</t>
  </si>
  <si>
    <t xml:space="preserve"> - กองบริหารทรัพยาบุคคล</t>
  </si>
  <si>
    <t xml:space="preserve"> - กองโรคเอดส์ฯ</t>
  </si>
  <si>
    <t xml:space="preserve"> - สถาบันบำราศนราดูร</t>
  </si>
  <si>
    <t xml:space="preserve"> - สถาบันราชประชาสมาสัย</t>
  </si>
  <si>
    <t xml:space="preserve"> - สถาบันป้องกันควบคุมโรคเขตเมือง</t>
  </si>
  <si>
    <t xml:space="preserve"> - สำนักงานป้องกันควบคุมโรคที่ 1 เชียงใหม่</t>
  </si>
  <si>
    <t xml:space="preserve"> - สำนักงานป้องกันควบคุมโรคที่ 2 พิษณุโลก</t>
  </si>
  <si>
    <t xml:space="preserve"> - สำนักงานป้องกันควบคุมโรคที่ 3 นครสวรรค์</t>
  </si>
  <si>
    <t xml:space="preserve"> - สำนักงานป้องกันควบคุมโรคที่ 4 สระบุรี</t>
  </si>
  <si>
    <t xml:space="preserve"> - สำนักงานป้องกันควบคุมโรคที่ 5 ราชบุรี</t>
  </si>
  <si>
    <t xml:space="preserve"> - สำนักงานป้องกันควบคุมโรคที่ 6 ชลบุรี</t>
  </si>
  <si>
    <t xml:space="preserve"> - สำนักงานป้องกันควบคุมโรคที่ 7 ขอนแก่น</t>
  </si>
  <si>
    <t xml:space="preserve"> - สำนักงานป้องกันควบคุมโรคที่ 8 อุดรธานี</t>
  </si>
  <si>
    <t xml:space="preserve"> - สำนักงานป้องกันควบคุมโรคที่ 9 นครราชสีมา</t>
  </si>
  <si>
    <t xml:space="preserve"> - สำนักงานป้องกันควบคุมโรคที่ 11 นครศรีธรรมราช</t>
  </si>
  <si>
    <t xml:space="preserve"> - สำนักงานป้องกันควบคุมโรคที่ 12 สงขลา</t>
  </si>
  <si>
    <t>ค่าอาหารผู้ป่วยโรคเรื้อน
(120 บาท/วัน/คน) (365 วัน)</t>
  </si>
  <si>
    <t xml:space="preserve">งวดที่ 1 </t>
  </si>
  <si>
    <t>เป้าหมาย
(องค์กร)</t>
  </si>
  <si>
    <t xml:space="preserve">งวดที่ 2 </t>
  </si>
  <si>
    <t>งวดที่ 2</t>
  </si>
  <si>
    <t>กิจกรรมหลักที่ 3.5</t>
  </si>
  <si>
    <t>กิจกรรมหลักที่ 3.1</t>
  </si>
  <si>
    <t>กิจกรรมหลักที่ 3.3</t>
  </si>
  <si>
    <t>กิจกรรมหลักที่ 7.4</t>
  </si>
  <si>
    <t>เงินสงเคราะห์
ผู้ป่วยโรคเรื้อน
(1,500 บาท/เดือน/คน)</t>
  </si>
  <si>
    <r>
      <t>หมายเหตุ</t>
    </r>
    <r>
      <rPr>
        <b/>
        <sz val="12"/>
        <color theme="1"/>
        <rFont val="TH SarabunPSK"/>
        <family val="2"/>
      </rPr>
      <t xml:space="preserve">    * 1 กรอบวงเงินแผนปฎิบัติราชการประจำปีงบประมาณ พ.ศ. 2569 ภายใต้ (ร่าง) พระราชบัญญัติงบประมาณรายจ่ายประจำปีงบประมาณ พ.ศ. 2569 กรมควบคุมโรค
                  * 2 งบอุดหนุนไม่สามารถโอนเปลี่ยนแปลงไปงบอื่นได้ ถ้าเหลือจ่ายต้องส่งคืนกรมฯ ทุกกรณี</t>
    </r>
  </si>
  <si>
    <t xml:space="preserve">ค่าสังคมสงเคราะห์
(บำราศ 500 บาท/ปี/คน)
*ค่าสังคมสงเคราะห์
(250 บาท/ปี/คน)*
</t>
  </si>
  <si>
    <t>เงินอุดหนุนการฝึกอบรมอาสาสมัครมาลาเรีย (อมม.)
(150 บาท x 3 วัน x ราย)</t>
  </si>
  <si>
    <t>งวดที่ 3 (ส่วนที่เหลือ)</t>
  </si>
  <si>
    <t>เงินอุดหนุนทุนการศึกษา กรมควบคุมโรค ปี 2569</t>
  </si>
  <si>
    <t>เพิ่มเติม งวด 3</t>
  </si>
  <si>
    <t>บัญชีจัดสรรงบประมาณ งบอุดหนุน ปีงบประมาณ พ.ศ. 2569 พ.ร.บ. งบประมาณรายจ่ายประจำปีงบประมาณ พ.ศ. 2569 กรมควบคุมโรค รายหน่วยงาน (เพิ่มเติม)</t>
  </si>
  <si>
    <t>บัญชีจัดสรรงบประมาณ งบอุดหนุน ปีงบประมาณ พ.ศ. 2569 พ.ร.บ. งบประมาณรายจ่ายประจำปีงบประมาณ พ.ศ. 2569 กรมควบคุมโรค รายหน่วยงาน เงินประจำงวดที่ 03</t>
  </si>
  <si>
    <t xml:space="preserve"> - สำนักงานป้องกันควบคุมโรคที่ 10 อุบลราชธานี</t>
  </si>
  <si>
    <t>งบประมาณหลังทบทวน</t>
  </si>
  <si>
    <t>ไม่ขอรับจัดสรร</t>
  </si>
  <si>
    <t>1.งบประมาณจัดสรรตามพรบ.69</t>
  </si>
  <si>
    <t>รวมส่วนกลางกรมฯ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</si>
</sst>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5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rgb="FF0000FF"/>
      <name val="TH SarabunPSK"/>
      <family val="2"/>
    </font>
    <font>
      <b/>
      <sz val="12"/>
      <color rgb="FFFF0000"/>
      <name val="TH SarabunPSK"/>
      <family val="2"/>
    </font>
    <font>
      <b/>
      <sz val="12"/>
      <color theme="3" tint="0.39997558519241921"/>
      <name val="TH SarabunPSK"/>
      <family val="2"/>
    </font>
    <font>
      <b/>
      <sz val="12"/>
      <color rgb="FFC000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165" fontId="7" fillId="0" borderId="0" xfId="2" applyNumberFormat="1" applyFont="1" applyAlignment="1">
      <alignment horizontal="right" wrapText="1"/>
    </xf>
    <xf numFmtId="165" fontId="7" fillId="0" borderId="0" xfId="2" applyNumberFormat="1" applyFont="1" applyAlignment="1">
      <alignment horizontal="center"/>
    </xf>
    <xf numFmtId="165" fontId="7" fillId="0" borderId="0" xfId="2" applyNumberFormat="1" applyFont="1" applyFill="1" applyBorder="1" applyAlignment="1"/>
    <xf numFmtId="165" fontId="7" fillId="0" borderId="0" xfId="2" applyNumberFormat="1" applyFont="1"/>
    <xf numFmtId="165" fontId="8" fillId="0" borderId="0" xfId="2" applyNumberFormat="1" applyFont="1"/>
    <xf numFmtId="165" fontId="8" fillId="3" borderId="0" xfId="2" applyNumberFormat="1" applyFont="1" applyFill="1" applyAlignment="1">
      <alignment horizontal="center" vertical="top"/>
    </xf>
    <xf numFmtId="165" fontId="8" fillId="4" borderId="0" xfId="2" applyNumberFormat="1" applyFont="1" applyFill="1" applyAlignment="1">
      <alignment horizontal="center" vertical="top"/>
    </xf>
    <xf numFmtId="165" fontId="8" fillId="6" borderId="0" xfId="2" applyNumberFormat="1" applyFont="1" applyFill="1" applyAlignment="1">
      <alignment horizontal="center" vertical="top"/>
    </xf>
    <xf numFmtId="165" fontId="8" fillId="0" borderId="0" xfId="2" applyNumberFormat="1" applyFont="1" applyAlignment="1">
      <alignment horizontal="center" vertical="top"/>
    </xf>
    <xf numFmtId="165" fontId="8" fillId="0" borderId="3" xfId="2" applyNumberFormat="1" applyFont="1" applyFill="1" applyBorder="1" applyAlignment="1">
      <alignment horizontal="center" vertical="top"/>
    </xf>
    <xf numFmtId="165" fontId="8" fillId="7" borderId="0" xfId="2" applyNumberFormat="1" applyFont="1" applyFill="1" applyAlignment="1">
      <alignment horizontal="center" vertical="top"/>
    </xf>
    <xf numFmtId="165" fontId="7" fillId="0" borderId="0" xfId="2" applyNumberFormat="1" applyFont="1" applyFill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5" fontId="7" fillId="0" borderId="0" xfId="2" applyNumberFormat="1" applyFont="1" applyFill="1" applyBorder="1" applyAlignment="1">
      <alignment horizontal="right"/>
    </xf>
    <xf numFmtId="165" fontId="8" fillId="0" borderId="5" xfId="2" applyNumberFormat="1" applyFont="1" applyBorder="1" applyAlignment="1">
      <alignment horizontal="center" vertical="top" wrapText="1"/>
    </xf>
    <xf numFmtId="165" fontId="8" fillId="0" borderId="5" xfId="2" applyNumberFormat="1" applyFont="1" applyFill="1" applyBorder="1" applyAlignment="1">
      <alignment horizontal="center" vertical="top"/>
    </xf>
    <xf numFmtId="166" fontId="8" fillId="0" borderId="5" xfId="1" applyNumberFormat="1" applyFont="1" applyFill="1" applyBorder="1" applyAlignment="1">
      <alignment horizontal="center" vertical="top"/>
    </xf>
    <xf numFmtId="165" fontId="8" fillId="0" borderId="5" xfId="2" applyNumberFormat="1" applyFont="1" applyBorder="1" applyAlignment="1">
      <alignment horizontal="center" wrapText="1"/>
    </xf>
    <xf numFmtId="165" fontId="8" fillId="7" borderId="3" xfId="2" applyNumberFormat="1" applyFont="1" applyFill="1" applyBorder="1" applyAlignment="1">
      <alignment horizontal="center" vertical="top"/>
    </xf>
    <xf numFmtId="165" fontId="8" fillId="5" borderId="0" xfId="2" applyNumberFormat="1" applyFont="1" applyFill="1" applyAlignment="1">
      <alignment horizontal="center" vertical="top"/>
    </xf>
    <xf numFmtId="165" fontId="8" fillId="2" borderId="0" xfId="2" applyNumberFormat="1" applyFont="1" applyFill="1" applyAlignment="1">
      <alignment horizontal="center" vertical="top"/>
    </xf>
    <xf numFmtId="165" fontId="8" fillId="0" borderId="4" xfId="2" applyNumberFormat="1" applyFont="1" applyBorder="1" applyAlignment="1">
      <alignment horizontal="center"/>
    </xf>
    <xf numFmtId="165" fontId="11" fillId="0" borderId="3" xfId="2" applyNumberFormat="1" applyFont="1" applyFill="1" applyBorder="1" applyAlignment="1">
      <alignment horizontal="center" vertical="top"/>
    </xf>
    <xf numFmtId="165" fontId="11" fillId="0" borderId="9" xfId="2" applyNumberFormat="1" applyFont="1" applyFill="1" applyBorder="1" applyAlignment="1">
      <alignment horizontal="center" vertical="top"/>
    </xf>
    <xf numFmtId="165" fontId="11" fillId="0" borderId="9" xfId="2" applyNumberFormat="1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right" vertical="top" wrapText="1"/>
    </xf>
    <xf numFmtId="165" fontId="7" fillId="0" borderId="10" xfId="2" applyNumberFormat="1" applyFont="1" applyFill="1" applyBorder="1" applyAlignment="1">
      <alignment horizontal="center" vertical="top"/>
    </xf>
    <xf numFmtId="165" fontId="8" fillId="0" borderId="10" xfId="2" applyNumberFormat="1" applyFont="1" applyFill="1" applyBorder="1" applyAlignment="1">
      <alignment horizontal="center" vertical="top"/>
    </xf>
    <xf numFmtId="165" fontId="8" fillId="9" borderId="2" xfId="2" applyNumberFormat="1" applyFont="1" applyFill="1" applyBorder="1" applyAlignment="1">
      <alignment horizontal="left" vertical="top" wrapText="1"/>
    </xf>
    <xf numFmtId="165" fontId="8" fillId="9" borderId="2" xfId="2" applyNumberFormat="1" applyFont="1" applyFill="1" applyBorder="1" applyAlignment="1">
      <alignment horizontal="center" vertical="top"/>
    </xf>
    <xf numFmtId="165" fontId="8" fillId="9" borderId="2" xfId="2" applyNumberFormat="1" applyFont="1" applyFill="1" applyBorder="1" applyAlignment="1">
      <alignment horizontal="left" vertical="center"/>
    </xf>
    <xf numFmtId="165" fontId="8" fillId="0" borderId="10" xfId="2" applyNumberFormat="1" applyFont="1" applyFill="1" applyBorder="1" applyAlignment="1">
      <alignment horizontal="right" vertical="top" wrapText="1"/>
    </xf>
    <xf numFmtId="165" fontId="8" fillId="10" borderId="2" xfId="2" applyNumberFormat="1" applyFont="1" applyFill="1" applyBorder="1" applyAlignment="1">
      <alignment horizontal="center" vertical="top" wrapText="1"/>
    </xf>
    <xf numFmtId="165" fontId="8" fillId="10" borderId="2" xfId="2" applyNumberFormat="1" applyFont="1" applyFill="1" applyBorder="1" applyAlignment="1">
      <alignment horizontal="center" vertical="top"/>
    </xf>
    <xf numFmtId="165" fontId="7" fillId="9" borderId="2" xfId="2" applyNumberFormat="1" applyFont="1" applyFill="1" applyBorder="1" applyAlignment="1">
      <alignment horizontal="center" vertical="top"/>
    </xf>
    <xf numFmtId="165" fontId="11" fillId="7" borderId="11" xfId="2" applyNumberFormat="1" applyFont="1" applyFill="1" applyBorder="1" applyAlignment="1">
      <alignment horizontal="right" vertical="top" wrapText="1"/>
    </xf>
    <xf numFmtId="165" fontId="11" fillId="0" borderId="11" xfId="2" applyNumberFormat="1" applyFont="1" applyFill="1" applyBorder="1" applyAlignment="1">
      <alignment horizontal="center" vertical="top"/>
    </xf>
    <xf numFmtId="165" fontId="11" fillId="0" borderId="11" xfId="2" applyNumberFormat="1" applyFont="1" applyFill="1" applyBorder="1" applyAlignment="1">
      <alignment horizontal="left" vertical="center"/>
    </xf>
    <xf numFmtId="165" fontId="11" fillId="0" borderId="11" xfId="2" applyNumberFormat="1" applyFont="1" applyFill="1" applyBorder="1" applyAlignment="1">
      <alignment horizontal="right" vertical="top" wrapText="1"/>
    </xf>
    <xf numFmtId="165" fontId="8" fillId="5" borderId="2" xfId="2" applyNumberFormat="1" applyFont="1" applyFill="1" applyBorder="1" applyAlignment="1">
      <alignment horizontal="center" vertical="top" wrapText="1"/>
    </xf>
    <xf numFmtId="165" fontId="8" fillId="5" borderId="2" xfId="2" applyNumberFormat="1" applyFont="1" applyFill="1" applyBorder="1" applyAlignment="1">
      <alignment horizontal="center" vertical="top"/>
    </xf>
    <xf numFmtId="165" fontId="8" fillId="0" borderId="0" xfId="2" applyNumberFormat="1" applyFont="1" applyBorder="1" applyAlignment="1">
      <alignment horizontal="center"/>
    </xf>
    <xf numFmtId="165" fontId="8" fillId="10" borderId="2" xfId="2" applyNumberFormat="1" applyFont="1" applyFill="1" applyBorder="1" applyAlignment="1">
      <alignment horizontal="left" vertical="top"/>
    </xf>
    <xf numFmtId="165" fontId="8" fillId="0" borderId="10" xfId="2" applyNumberFormat="1" applyFont="1" applyFill="1" applyBorder="1" applyAlignment="1">
      <alignment horizontal="left" vertical="top"/>
    </xf>
    <xf numFmtId="165" fontId="8" fillId="0" borderId="3" xfId="2" applyNumberFormat="1" applyFont="1" applyFill="1" applyBorder="1" applyAlignment="1">
      <alignment horizontal="left" vertical="top"/>
    </xf>
    <xf numFmtId="165" fontId="11" fillId="0" borderId="9" xfId="2" applyNumberFormat="1" applyFont="1" applyFill="1" applyBorder="1" applyAlignment="1">
      <alignment horizontal="left" vertical="top"/>
    </xf>
    <xf numFmtId="165" fontId="8" fillId="9" borderId="2" xfId="2" applyNumberFormat="1" applyFont="1" applyFill="1" applyBorder="1" applyAlignment="1">
      <alignment horizontal="left" vertical="top"/>
    </xf>
    <xf numFmtId="165" fontId="8" fillId="7" borderId="3" xfId="2" applyNumberFormat="1" applyFont="1" applyFill="1" applyBorder="1" applyAlignment="1">
      <alignment horizontal="left" vertical="top"/>
    </xf>
    <xf numFmtId="165" fontId="8" fillId="9" borderId="2" xfId="2" applyNumberFormat="1" applyFont="1" applyFill="1" applyBorder="1" applyAlignment="1">
      <alignment horizontal="center" vertical="top" wrapText="1"/>
    </xf>
    <xf numFmtId="165" fontId="12" fillId="7" borderId="11" xfId="2" applyNumberFormat="1" applyFont="1" applyFill="1" applyBorder="1" applyAlignment="1">
      <alignment horizontal="right" vertical="top" wrapText="1"/>
    </xf>
    <xf numFmtId="165" fontId="12" fillId="0" borderId="11" xfId="2" applyNumberFormat="1" applyFont="1" applyFill="1" applyBorder="1" applyAlignment="1">
      <alignment horizontal="right" vertical="top" wrapText="1"/>
    </xf>
    <xf numFmtId="165" fontId="11" fillId="7" borderId="3" xfId="2" applyNumberFormat="1" applyFont="1" applyFill="1" applyBorder="1" applyAlignment="1">
      <alignment horizontal="center" vertical="top" wrapText="1"/>
    </xf>
    <xf numFmtId="165" fontId="11" fillId="0" borderId="3" xfId="2" applyNumberFormat="1" applyFont="1" applyFill="1" applyBorder="1" applyAlignment="1">
      <alignment horizontal="left" vertical="top"/>
    </xf>
    <xf numFmtId="165" fontId="12" fillId="0" borderId="11" xfId="2" applyNumberFormat="1" applyFont="1" applyFill="1" applyBorder="1" applyAlignment="1">
      <alignment horizontal="center" vertical="top"/>
    </xf>
    <xf numFmtId="165" fontId="12" fillId="0" borderId="11" xfId="2" applyNumberFormat="1" applyFont="1" applyFill="1" applyBorder="1" applyAlignment="1">
      <alignment horizontal="left" vertical="top"/>
    </xf>
    <xf numFmtId="165" fontId="12" fillId="0" borderId="0" xfId="2" applyNumberFormat="1" applyFont="1" applyAlignment="1">
      <alignment horizontal="center" vertical="top"/>
    </xf>
    <xf numFmtId="165" fontId="11" fillId="0" borderId="3" xfId="2" applyNumberFormat="1" applyFont="1" applyFill="1" applyBorder="1" applyAlignment="1">
      <alignment horizontal="center" vertical="top" wrapText="1"/>
    </xf>
    <xf numFmtId="165" fontId="12" fillId="0" borderId="1" xfId="2" applyNumberFormat="1" applyFont="1" applyFill="1" applyBorder="1" applyAlignment="1">
      <alignment horizontal="center" vertical="top"/>
    </xf>
    <xf numFmtId="165" fontId="8" fillId="11" borderId="12" xfId="2" applyNumberFormat="1" applyFont="1" applyFill="1" applyBorder="1" applyAlignment="1">
      <alignment horizontal="left" vertical="top" wrapText="1"/>
    </xf>
    <xf numFmtId="165" fontId="12" fillId="11" borderId="12" xfId="2" applyNumberFormat="1" applyFont="1" applyFill="1" applyBorder="1" applyAlignment="1">
      <alignment horizontal="center" vertical="top"/>
    </xf>
    <xf numFmtId="166" fontId="12" fillId="11" borderId="12" xfId="1" applyNumberFormat="1" applyFont="1" applyFill="1" applyBorder="1" applyAlignment="1">
      <alignment horizontal="center" vertical="top"/>
    </xf>
    <xf numFmtId="165" fontId="8" fillId="11" borderId="12" xfId="2" applyNumberFormat="1" applyFont="1" applyFill="1" applyBorder="1" applyAlignment="1">
      <alignment horizontal="left" vertical="center"/>
    </xf>
    <xf numFmtId="165" fontId="8" fillId="11" borderId="12" xfId="2" applyNumberFormat="1" applyFont="1" applyFill="1" applyBorder="1" applyAlignment="1">
      <alignment horizontal="center" vertical="top"/>
    </xf>
    <xf numFmtId="165" fontId="8" fillId="12" borderId="0" xfId="2" applyNumberFormat="1" applyFont="1" applyFill="1" applyAlignment="1">
      <alignment horizontal="center" vertical="top"/>
    </xf>
    <xf numFmtId="165" fontId="12" fillId="11" borderId="3" xfId="2" applyNumberFormat="1" applyFont="1" applyFill="1" applyBorder="1" applyAlignment="1">
      <alignment horizontal="center" vertical="top"/>
    </xf>
    <xf numFmtId="166" fontId="12" fillId="11" borderId="3" xfId="1" applyNumberFormat="1" applyFont="1" applyFill="1" applyBorder="1" applyAlignment="1">
      <alignment horizontal="center" vertical="top"/>
    </xf>
    <xf numFmtId="165" fontId="8" fillId="11" borderId="3" xfId="2" applyNumberFormat="1" applyFont="1" applyFill="1" applyBorder="1" applyAlignment="1">
      <alignment horizontal="left" vertical="center"/>
    </xf>
    <xf numFmtId="165" fontId="8" fillId="11" borderId="3" xfId="2" applyNumberFormat="1" applyFont="1" applyFill="1" applyBorder="1" applyAlignment="1">
      <alignment horizontal="center" vertical="top"/>
    </xf>
    <xf numFmtId="165" fontId="13" fillId="12" borderId="0" xfId="2" applyNumberFormat="1" applyFont="1" applyFill="1" applyAlignment="1">
      <alignment horizontal="center" vertical="top"/>
    </xf>
    <xf numFmtId="165" fontId="8" fillId="11" borderId="3" xfId="2" applyNumberFormat="1" applyFont="1" applyFill="1" applyBorder="1" applyAlignment="1">
      <alignment horizontal="right" vertical="top" wrapText="1"/>
    </xf>
    <xf numFmtId="165" fontId="8" fillId="11" borderId="3" xfId="2" applyNumberFormat="1" applyFont="1" applyFill="1" applyBorder="1" applyAlignment="1">
      <alignment horizontal="right" vertical="top"/>
    </xf>
    <xf numFmtId="165" fontId="14" fillId="12" borderId="0" xfId="2" applyNumberFormat="1" applyFont="1" applyFill="1" applyAlignment="1">
      <alignment horizontal="center" vertical="top"/>
    </xf>
    <xf numFmtId="165" fontId="8" fillId="11" borderId="9" xfId="2" applyNumberFormat="1" applyFont="1" applyFill="1" applyBorder="1" applyAlignment="1">
      <alignment horizontal="center" vertical="top"/>
    </xf>
    <xf numFmtId="165" fontId="8" fillId="13" borderId="12" xfId="2" applyNumberFormat="1" applyFont="1" applyFill="1" applyBorder="1" applyAlignment="1">
      <alignment horizontal="left" vertical="top" wrapText="1"/>
    </xf>
    <xf numFmtId="165" fontId="12" fillId="13" borderId="12" xfId="2" applyNumberFormat="1" applyFont="1" applyFill="1" applyBorder="1" applyAlignment="1">
      <alignment horizontal="right" vertical="top" wrapText="1"/>
    </xf>
    <xf numFmtId="165" fontId="8" fillId="13" borderId="12" xfId="2" applyNumberFormat="1" applyFont="1" applyFill="1" applyBorder="1" applyAlignment="1">
      <alignment horizontal="left" vertical="center" wrapText="1"/>
    </xf>
    <xf numFmtId="165" fontId="8" fillId="13" borderId="12" xfId="2" applyNumberFormat="1" applyFont="1" applyFill="1" applyBorder="1" applyAlignment="1">
      <alignment horizontal="right" vertical="top" wrapText="1"/>
    </xf>
    <xf numFmtId="165" fontId="12" fillId="13" borderId="3" xfId="2" applyNumberFormat="1" applyFont="1" applyFill="1" applyBorder="1" applyAlignment="1">
      <alignment horizontal="center" vertical="top"/>
    </xf>
    <xf numFmtId="165" fontId="12" fillId="13" borderId="3" xfId="2" applyNumberFormat="1" applyFont="1" applyFill="1" applyBorder="1" applyAlignment="1">
      <alignment horizontal="right" vertical="top" wrapText="1"/>
    </xf>
    <xf numFmtId="165" fontId="8" fillId="13" borderId="3" xfId="2" applyNumberFormat="1" applyFont="1" applyFill="1" applyBorder="1" applyAlignment="1">
      <alignment horizontal="left" vertical="center"/>
    </xf>
    <xf numFmtId="165" fontId="8" fillId="13" borderId="3" xfId="2" applyNumberFormat="1" applyFont="1" applyFill="1" applyBorder="1" applyAlignment="1">
      <alignment horizontal="right" vertical="top" wrapText="1"/>
    </xf>
    <xf numFmtId="165" fontId="8" fillId="13" borderId="3" xfId="2" applyNumberFormat="1" applyFont="1" applyFill="1" applyBorder="1" applyAlignment="1">
      <alignment horizontal="center" vertical="top"/>
    </xf>
    <xf numFmtId="165" fontId="8" fillId="13" borderId="9" xfId="2" applyNumberFormat="1" applyFont="1" applyFill="1" applyBorder="1" applyAlignment="1">
      <alignment horizontal="right" vertical="top" wrapText="1"/>
    </xf>
    <xf numFmtId="165" fontId="11" fillId="13" borderId="9" xfId="2" applyNumberFormat="1" applyFont="1" applyFill="1" applyBorder="1" applyAlignment="1">
      <alignment horizontal="center" vertical="top" wrapText="1"/>
    </xf>
    <xf numFmtId="165" fontId="8" fillId="11" borderId="9" xfId="2" applyNumberFormat="1" applyFont="1" applyFill="1" applyBorder="1" applyAlignment="1">
      <alignment horizontal="center" vertical="top" wrapText="1"/>
    </xf>
    <xf numFmtId="165" fontId="12" fillId="11" borderId="9" xfId="2" applyNumberFormat="1" applyFont="1" applyFill="1" applyBorder="1" applyAlignment="1">
      <alignment horizontal="center" vertical="top"/>
    </xf>
    <xf numFmtId="165" fontId="8" fillId="11" borderId="9" xfId="2" applyNumberFormat="1" applyFont="1" applyFill="1" applyBorder="1" applyAlignment="1">
      <alignment horizontal="left" vertical="center"/>
    </xf>
    <xf numFmtId="165" fontId="12" fillId="13" borderId="9" xfId="2" applyNumberFormat="1" applyFont="1" applyFill="1" applyBorder="1" applyAlignment="1">
      <alignment horizontal="center" vertical="top"/>
    </xf>
    <xf numFmtId="165" fontId="8" fillId="13" borderId="9" xfId="2" applyNumberFormat="1" applyFont="1" applyFill="1" applyBorder="1" applyAlignment="1">
      <alignment horizontal="left" vertical="center"/>
    </xf>
    <xf numFmtId="165" fontId="8" fillId="13" borderId="9" xfId="2" applyNumberFormat="1" applyFont="1" applyFill="1" applyBorder="1" applyAlignment="1">
      <alignment horizontal="center" vertical="top"/>
    </xf>
    <xf numFmtId="165" fontId="12" fillId="7" borderId="9" xfId="2" applyNumberFormat="1" applyFont="1" applyFill="1" applyBorder="1" applyAlignment="1">
      <alignment horizontal="right" vertical="top" wrapText="1"/>
    </xf>
    <xf numFmtId="165" fontId="12" fillId="0" borderId="9" xfId="2" applyNumberFormat="1" applyFont="1" applyFill="1" applyBorder="1" applyAlignment="1">
      <alignment horizontal="center" vertical="top"/>
    </xf>
    <xf numFmtId="165" fontId="12" fillId="0" borderId="9" xfId="2" applyNumberFormat="1" applyFont="1" applyFill="1" applyBorder="1" applyAlignment="1">
      <alignment horizontal="left" vertical="top"/>
    </xf>
    <xf numFmtId="165" fontId="8" fillId="7" borderId="10" xfId="2" applyNumberFormat="1" applyFont="1" applyFill="1" applyBorder="1" applyAlignment="1">
      <alignment horizontal="right" vertical="top" wrapText="1"/>
    </xf>
    <xf numFmtId="165" fontId="8" fillId="7" borderId="10" xfId="2" applyNumberFormat="1" applyFont="1" applyFill="1" applyBorder="1" applyAlignment="1">
      <alignment horizontal="center" vertical="top"/>
    </xf>
    <xf numFmtId="165" fontId="8" fillId="7" borderId="10" xfId="2" applyNumberFormat="1" applyFont="1" applyFill="1" applyBorder="1" applyAlignment="1">
      <alignment horizontal="left" vertical="top"/>
    </xf>
    <xf numFmtId="165" fontId="8" fillId="7" borderId="3" xfId="2" applyNumberFormat="1" applyFont="1" applyFill="1" applyBorder="1" applyAlignment="1">
      <alignment horizontal="right" vertical="top" wrapText="1"/>
    </xf>
    <xf numFmtId="165" fontId="7" fillId="0" borderId="3" xfId="2" applyNumberFormat="1" applyFont="1" applyFill="1" applyBorder="1" applyAlignment="1">
      <alignment horizontal="center" vertical="top"/>
    </xf>
    <xf numFmtId="49" fontId="9" fillId="8" borderId="6" xfId="2" applyNumberFormat="1" applyFont="1" applyFill="1" applyBorder="1" applyAlignment="1">
      <alignment horizontal="left" vertical="top" wrapText="1"/>
    </xf>
    <xf numFmtId="49" fontId="8" fillId="8" borderId="7" xfId="2" applyNumberFormat="1" applyFont="1" applyFill="1" applyBorder="1" applyAlignment="1">
      <alignment horizontal="left" vertical="top" wrapText="1"/>
    </xf>
    <xf numFmtId="49" fontId="8" fillId="8" borderId="8" xfId="2" applyNumberFormat="1" applyFont="1" applyFill="1" applyBorder="1" applyAlignment="1">
      <alignment horizontal="left" vertical="top" wrapText="1"/>
    </xf>
    <xf numFmtId="165" fontId="8" fillId="0" borderId="6" xfId="2" applyNumberFormat="1" applyFont="1" applyBorder="1" applyAlignment="1">
      <alignment horizontal="center" vertical="center" wrapText="1"/>
    </xf>
    <xf numFmtId="165" fontId="8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top" wrapText="1"/>
    </xf>
    <xf numFmtId="165" fontId="10" fillId="0" borderId="8" xfId="2" applyNumberFormat="1" applyFont="1" applyBorder="1" applyAlignment="1">
      <alignment horizontal="center" vertical="top" wrapText="1"/>
    </xf>
    <xf numFmtId="165" fontId="8" fillId="0" borderId="6" xfId="2" quotePrefix="1" applyNumberFormat="1" applyFont="1" applyBorder="1" applyAlignment="1">
      <alignment horizontal="center" vertical="center" wrapText="1"/>
    </xf>
    <xf numFmtId="165" fontId="8" fillId="0" borderId="0" xfId="2" applyNumberFormat="1" applyFont="1" applyBorder="1" applyAlignment="1">
      <alignment horizontal="center"/>
    </xf>
    <xf numFmtId="165" fontId="8" fillId="0" borderId="5" xfId="2" applyNumberFormat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 wrapText="1"/>
    </xf>
    <xf numFmtId="165" fontId="8" fillId="0" borderId="7" xfId="2" applyNumberFormat="1" applyFont="1" applyBorder="1" applyAlignment="1">
      <alignment horizontal="center" vertical="center" wrapText="1"/>
    </xf>
    <xf numFmtId="165" fontId="8" fillId="8" borderId="6" xfId="2" applyNumberFormat="1" applyFont="1" applyFill="1" applyBorder="1" applyAlignment="1">
      <alignment horizontal="center" vertical="center" wrapText="1"/>
    </xf>
    <xf numFmtId="165" fontId="8" fillId="8" borderId="7" xfId="2" applyNumberFormat="1" applyFont="1" applyFill="1" applyBorder="1" applyAlignment="1">
      <alignment horizontal="center" vertical="center" wrapText="1"/>
    </xf>
    <xf numFmtId="165" fontId="8" fillId="8" borderId="8" xfId="2" applyNumberFormat="1" applyFont="1" applyFill="1" applyBorder="1" applyAlignment="1">
      <alignment horizontal="center" vertical="center" wrapText="1"/>
    </xf>
    <xf numFmtId="165" fontId="8" fillId="3" borderId="2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Normal" xfId="0" builtinId="0"/>
    <cellStyle name="จุลภาค 2" xfId="2" xr:uid="{5F035570-E2AB-4D97-A4BB-E8AC48255B3A}"/>
    <cellStyle name="จุลภาค 2 2" xfId="7" xr:uid="{C29454A8-21CD-467F-9F1F-C0ADBD398CDA}"/>
    <cellStyle name="จุลภาค 2 2 2" xfId="8" xr:uid="{2EFBBA00-21B6-4CB5-B43D-170504BD90EE}"/>
    <cellStyle name="จุลภาค 3" xfId="4" xr:uid="{1FD5B6ED-5CAE-45F9-8E6C-E07ACD0DF934}"/>
    <cellStyle name="จุลภาค 4" xfId="6" xr:uid="{968CB12B-7429-445D-B8D9-8D9740DFFDFE}"/>
    <cellStyle name="ปกติ 2" xfId="3" xr:uid="{9C2A9119-B2C0-45BB-9B22-35EF664817B3}"/>
    <cellStyle name="ปกติ 3" xfId="5" xr:uid="{9CC639AD-64BA-459B-9A2F-CCA203176D32}"/>
  </cellStyles>
  <dxfs count="0"/>
  <tableStyles count="0" defaultTableStyle="TableStyleMedium2" defaultPivotStyle="PivotStyleLight16"/>
  <colors>
    <mruColors>
      <color rgb="FF0000FF"/>
      <color rgb="FFFFCCFF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698500</xdr:colOff>
      <xdr:row>0</xdr:row>
      <xdr:rowOff>79375</xdr:rowOff>
    </xdr:from>
    <xdr:to>
      <xdr:col>15</xdr:col>
      <xdr:colOff>779764</xdr:colOff>
      <xdr:row>3</xdr:row>
      <xdr:rowOff>102129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1384F2-32E5-4C3E-B72C-73B2005665B2}"/>
            </a:ext>
          </a:extLst>
        </xdr:cNvPr>
        <xdr:cNvSpPr txBox="1"/>
      </xdr:nvSpPr>
      <xdr:spPr>
        <a:xfrm>
          <a:off x="11033125" y="79375"/>
          <a:ext cx="2724452" cy="6180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เอกสารหมายเลข </a:t>
          </a:r>
          <a:r>
            <a:rPr lang="en-US" sz="1200" b="1"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.1</a:t>
          </a:r>
        </a:p>
        <a:p>
          <a:pPr lvl="1" algn="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ข้อมูล ณ วันที่ </a:t>
          </a:r>
          <a:r>
            <a:rPr lang="en-US" sz="1200" b="1">
              <a:latin typeface="TH SarabunPSK" panose="020B0500040200020003" pitchFamily="34" charset="-34"/>
              <a:cs typeface="TH SarabunPSK" panose="020B0500040200020003" pitchFamily="34" charset="-34"/>
            </a:rPr>
            <a:t>26</a:t>
          </a: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มิถุนายน 2569</a:t>
          </a:r>
          <a:endParaRPr lang="en-US" sz="12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51954</xdr:colOff>
      <xdr:row>0</xdr:row>
      <xdr:rowOff>103909</xdr:rowOff>
    </xdr:from>
    <xdr:to>
      <xdr:col>15</xdr:col>
      <xdr:colOff>960883</xdr:colOff>
      <xdr:row>3</xdr:row>
      <xdr:rowOff>124499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A234B3-AE55-41FD-8CB7-119A55C905D7}"/>
            </a:ext>
          </a:extLst>
        </xdr:cNvPr>
        <xdr:cNvSpPr txBox="1"/>
      </xdr:nvSpPr>
      <xdr:spPr>
        <a:xfrm>
          <a:off x="11066318" y="103909"/>
          <a:ext cx="2216451" cy="6180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เอกสารหมายเลข </a:t>
          </a:r>
          <a:r>
            <a:rPr lang="en-US" sz="1200" b="1"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.2</a:t>
          </a:r>
        </a:p>
        <a:p>
          <a:pPr lvl="1" algn="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ข้อมูล ณ วันที่ </a:t>
          </a:r>
          <a:r>
            <a:rPr lang="en-US" sz="1200" b="1">
              <a:latin typeface="TH SarabunPSK" panose="020B0500040200020003" pitchFamily="34" charset="-34"/>
              <a:cs typeface="TH SarabunPSK" panose="020B0500040200020003" pitchFamily="34" charset="-34"/>
            </a:rPr>
            <a:t>26</a:t>
          </a: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มิถุนายน 2569</a:t>
          </a:r>
          <a:endParaRPr lang="en-US" sz="12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&#3585;&#3657;&#3629;&#3618;&#3585;&#3620;&#3605;&#3636;\&#3591;&#3610;&#3621;&#3591;&#3607;&#3640;&#3609;%2060\++3_order_&#3626;&#3635;&#3609;&#3633;&#3585;&#3591;&#3610;&#3611;&#3619;&#3632;&#3617;&#3634;&#3603;(&#3614;&#3637;&#3656;&#3592;&#3656;&#3634;)\&#3607;&#3632;&#3648;&#3610;&#3637;&#3618;&#3609;&#3619;&#3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60"/>
      <sheetName val="ทะเบียนรถจากฐาน"/>
      <sheetName val="สคร.12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7E58B-5CAA-4CF6-B951-FFFD4C112712}">
  <sheetPr>
    <tabColor rgb="FFFFCCFF"/>
    <pageSetUpPr fitToPage="1"/>
  </sheetPr>
  <dimension ref="A1:Q125"/>
  <sheetViews>
    <sheetView tabSelected="1" view="pageBreakPreview" zoomScaleSheetLayoutView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10.28515625" defaultRowHeight="15.75"/>
  <cols>
    <col min="1" max="1" width="30.5703125" style="1" customWidth="1"/>
    <col min="2" max="2" width="9" style="2" customWidth="1"/>
    <col min="3" max="3" width="10.85546875" style="12" customWidth="1"/>
    <col min="4" max="4" width="9.28515625" style="2" customWidth="1"/>
    <col min="5" max="5" width="10.42578125" style="14" customWidth="1"/>
    <col min="6" max="6" width="8" style="2" customWidth="1"/>
    <col min="7" max="7" width="11.42578125" style="12" customWidth="1"/>
    <col min="8" max="8" width="8.7109375" style="2" customWidth="1"/>
    <col min="9" max="9" width="12" style="12" customWidth="1"/>
    <col min="10" max="10" width="7.85546875" style="2" customWidth="1"/>
    <col min="11" max="11" width="14.42578125" style="12" customWidth="1"/>
    <col min="12" max="12" width="8" style="2" customWidth="1"/>
    <col min="13" max="13" width="12.28515625" style="12" customWidth="1"/>
    <col min="14" max="14" width="8.28515625" style="4" customWidth="1"/>
    <col min="15" max="15" width="11.42578125" style="12" customWidth="1"/>
    <col min="16" max="16" width="17.5703125" style="12" customWidth="1"/>
    <col min="17" max="17" width="19.28515625" style="4" hidden="1" customWidth="1"/>
    <col min="18" max="16384" width="10.28515625" style="4"/>
  </cols>
  <sheetData>
    <row r="1" spans="1:17">
      <c r="C1" s="3"/>
      <c r="E1" s="13"/>
      <c r="G1" s="3"/>
      <c r="I1" s="3"/>
      <c r="K1" s="3"/>
      <c r="M1" s="3"/>
      <c r="O1" s="3"/>
      <c r="P1" s="15"/>
    </row>
    <row r="2" spans="1:17">
      <c r="A2" s="108" t="s">
        <v>43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7">
      <c r="A3" s="4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15.75" customHeight="1">
      <c r="A4" s="109" t="s">
        <v>0</v>
      </c>
      <c r="B4" s="103" t="s">
        <v>1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04"/>
    </row>
    <row r="5" spans="1:17" ht="15.75" customHeight="1">
      <c r="A5" s="110"/>
      <c r="B5" s="112" t="s">
        <v>2</v>
      </c>
      <c r="C5" s="113"/>
      <c r="D5" s="113"/>
      <c r="E5" s="113"/>
      <c r="F5" s="113"/>
      <c r="G5" s="114"/>
      <c r="H5" s="115" t="s">
        <v>3</v>
      </c>
      <c r="I5" s="115"/>
      <c r="J5" s="112" t="s">
        <v>2</v>
      </c>
      <c r="K5" s="113"/>
      <c r="L5" s="113"/>
      <c r="M5" s="113"/>
      <c r="N5" s="113"/>
      <c r="O5" s="114"/>
      <c r="P5" s="116" t="s">
        <v>4</v>
      </c>
    </row>
    <row r="6" spans="1:17" ht="15.75" customHeight="1">
      <c r="A6" s="110"/>
      <c r="B6" s="103" t="s">
        <v>31</v>
      </c>
      <c r="C6" s="111"/>
      <c r="D6" s="111"/>
      <c r="E6" s="111"/>
      <c r="F6" s="111"/>
      <c r="G6" s="104"/>
      <c r="H6" s="103" t="s">
        <v>31</v>
      </c>
      <c r="I6" s="104"/>
      <c r="J6" s="103" t="s">
        <v>33</v>
      </c>
      <c r="K6" s="104"/>
      <c r="L6" s="103" t="s">
        <v>32</v>
      </c>
      <c r="M6" s="104"/>
      <c r="N6" s="103" t="s">
        <v>34</v>
      </c>
      <c r="O6" s="104"/>
      <c r="P6" s="117"/>
    </row>
    <row r="7" spans="1:17" ht="65.25" customHeight="1">
      <c r="A7" s="110"/>
      <c r="B7" s="103" t="s">
        <v>35</v>
      </c>
      <c r="C7" s="104"/>
      <c r="D7" s="103" t="s">
        <v>5</v>
      </c>
      <c r="E7" s="104"/>
      <c r="F7" s="105" t="s">
        <v>37</v>
      </c>
      <c r="G7" s="106"/>
      <c r="H7" s="103" t="s">
        <v>26</v>
      </c>
      <c r="I7" s="104"/>
      <c r="J7" s="103" t="s">
        <v>6</v>
      </c>
      <c r="K7" s="104"/>
      <c r="L7" s="107" t="s">
        <v>38</v>
      </c>
      <c r="M7" s="104"/>
      <c r="N7" s="103" t="s">
        <v>40</v>
      </c>
      <c r="O7" s="104"/>
      <c r="P7" s="117"/>
    </row>
    <row r="8" spans="1:17" ht="36" customHeight="1">
      <c r="A8" s="110"/>
      <c r="B8" s="19" t="s">
        <v>8</v>
      </c>
      <c r="C8" s="17" t="s">
        <v>7</v>
      </c>
      <c r="D8" s="19" t="s">
        <v>8</v>
      </c>
      <c r="E8" s="18" t="s">
        <v>7</v>
      </c>
      <c r="F8" s="19" t="s">
        <v>8</v>
      </c>
      <c r="G8" s="17" t="s">
        <v>7</v>
      </c>
      <c r="H8" s="19" t="s">
        <v>8</v>
      </c>
      <c r="I8" s="17" t="s">
        <v>7</v>
      </c>
      <c r="J8" s="16" t="s">
        <v>28</v>
      </c>
      <c r="K8" s="17" t="s">
        <v>7</v>
      </c>
      <c r="L8" s="19" t="s">
        <v>8</v>
      </c>
      <c r="M8" s="17" t="s">
        <v>7</v>
      </c>
      <c r="N8" s="19" t="s">
        <v>8</v>
      </c>
      <c r="O8" s="17" t="s">
        <v>7</v>
      </c>
      <c r="P8" s="117"/>
    </row>
    <row r="9" spans="1:17" s="65" customFormat="1">
      <c r="A9" s="60" t="s">
        <v>47</v>
      </c>
      <c r="B9" s="61">
        <v>2310</v>
      </c>
      <c r="C9" s="61">
        <v>41580000</v>
      </c>
      <c r="D9" s="61">
        <v>317</v>
      </c>
      <c r="E9" s="62">
        <v>792500</v>
      </c>
      <c r="F9" s="61">
        <v>4576</v>
      </c>
      <c r="G9" s="61">
        <v>1244000</v>
      </c>
      <c r="H9" s="61">
        <v>2310</v>
      </c>
      <c r="I9" s="61">
        <v>101178000</v>
      </c>
      <c r="J9" s="63">
        <v>304</v>
      </c>
      <c r="K9" s="64">
        <v>29000000</v>
      </c>
      <c r="L9" s="64">
        <v>2596</v>
      </c>
      <c r="M9" s="64">
        <v>1168200</v>
      </c>
      <c r="N9" s="64">
        <v>2</v>
      </c>
      <c r="O9" s="64">
        <v>6000000</v>
      </c>
      <c r="P9" s="64">
        <f>C9+E9+G9+I9+K9+M9+O9</f>
        <v>180962700</v>
      </c>
    </row>
    <row r="10" spans="1:17" s="70" customFormat="1">
      <c r="A10" s="71" t="s">
        <v>27</v>
      </c>
      <c r="B10" s="66"/>
      <c r="C10" s="66">
        <v>18360000</v>
      </c>
      <c r="D10" s="66"/>
      <c r="E10" s="67">
        <v>317500</v>
      </c>
      <c r="F10" s="66"/>
      <c r="G10" s="66">
        <v>687000</v>
      </c>
      <c r="H10" s="66"/>
      <c r="I10" s="66">
        <v>44676000</v>
      </c>
      <c r="J10" s="68"/>
      <c r="K10" s="69">
        <v>25698800</v>
      </c>
      <c r="L10" s="69"/>
      <c r="M10" s="69">
        <v>1168200</v>
      </c>
      <c r="N10" s="69"/>
      <c r="O10" s="69">
        <v>3000000</v>
      </c>
      <c r="P10" s="69">
        <f t="shared" ref="P10:P16" si="0">C10+E10+G10+I10+K10+M10+O10</f>
        <v>93907500</v>
      </c>
      <c r="Q10" s="65"/>
    </row>
    <row r="11" spans="1:17" s="73" customFormat="1">
      <c r="A11" s="71" t="s">
        <v>30</v>
      </c>
      <c r="B11" s="66"/>
      <c r="C11" s="66">
        <v>9180000</v>
      </c>
      <c r="D11" s="66"/>
      <c r="E11" s="67">
        <v>162500</v>
      </c>
      <c r="F11" s="66"/>
      <c r="G11" s="66">
        <v>2100</v>
      </c>
      <c r="H11" s="66"/>
      <c r="I11" s="66">
        <v>22011600</v>
      </c>
      <c r="J11" s="68"/>
      <c r="K11" s="69">
        <v>3301200</v>
      </c>
      <c r="L11" s="69"/>
      <c r="M11" s="69">
        <f>M9-M10</f>
        <v>0</v>
      </c>
      <c r="N11" s="69"/>
      <c r="O11" s="72">
        <v>3000000</v>
      </c>
      <c r="P11" s="69">
        <f t="shared" si="0"/>
        <v>37657400</v>
      </c>
      <c r="Q11" s="65"/>
    </row>
    <row r="12" spans="1:17" s="9" customFormat="1">
      <c r="A12" s="86" t="s">
        <v>39</v>
      </c>
      <c r="B12" s="87"/>
      <c r="C12" s="87">
        <f>C9-C10-C11</f>
        <v>14040000</v>
      </c>
      <c r="D12" s="87"/>
      <c r="E12" s="87">
        <f>E9-E10-E11</f>
        <v>312500</v>
      </c>
      <c r="F12" s="87"/>
      <c r="G12" s="87">
        <f>G9-G10-G11</f>
        <v>554900</v>
      </c>
      <c r="H12" s="87"/>
      <c r="I12" s="87">
        <f>I9-I10-I11</f>
        <v>34490400</v>
      </c>
      <c r="J12" s="88"/>
      <c r="K12" s="74">
        <f>K9-K10-K11</f>
        <v>0</v>
      </c>
      <c r="L12" s="74"/>
      <c r="M12" s="74">
        <f>M9-M10-M11</f>
        <v>0</v>
      </c>
      <c r="N12" s="74"/>
      <c r="O12" s="74">
        <f>O9-O10-O11</f>
        <v>0</v>
      </c>
      <c r="P12" s="74">
        <f t="shared" si="0"/>
        <v>49397800</v>
      </c>
    </row>
    <row r="13" spans="1:17" s="73" customFormat="1">
      <c r="A13" s="75" t="s">
        <v>48</v>
      </c>
      <c r="B13" s="76"/>
      <c r="C13" s="76">
        <f>SUM(C14:C16)</f>
        <v>6100963</v>
      </c>
      <c r="D13" s="76"/>
      <c r="E13" s="76">
        <f>SUM(E14:E16)</f>
        <v>260000</v>
      </c>
      <c r="F13" s="76"/>
      <c r="G13" s="76">
        <f>SUM(G14:G16)</f>
        <v>410750</v>
      </c>
      <c r="H13" s="76"/>
      <c r="I13" s="76">
        <f>SUM(I14:I16)</f>
        <v>15842380</v>
      </c>
      <c r="J13" s="77"/>
      <c r="K13" s="76">
        <f>SUM(K14:K16)</f>
        <v>0</v>
      </c>
      <c r="L13" s="78"/>
      <c r="M13" s="76">
        <f>SUM(M14:M16)</f>
        <v>62550</v>
      </c>
      <c r="N13" s="78"/>
      <c r="O13" s="76">
        <f>SUM(O14:O16)</f>
        <v>0</v>
      </c>
      <c r="P13" s="78">
        <f>C13+E13+G13+I13+K13+M13+O13</f>
        <v>22676643</v>
      </c>
      <c r="Q13" s="65"/>
    </row>
    <row r="14" spans="1:17" s="6" customFormat="1">
      <c r="A14" s="82" t="s">
        <v>27</v>
      </c>
      <c r="B14" s="79"/>
      <c r="C14" s="80">
        <f>C10-C19</f>
        <v>0</v>
      </c>
      <c r="D14" s="79"/>
      <c r="E14" s="80">
        <f>E10-E19</f>
        <v>0</v>
      </c>
      <c r="F14" s="79"/>
      <c r="G14" s="80">
        <f>G10-G19</f>
        <v>0</v>
      </c>
      <c r="H14" s="79"/>
      <c r="I14" s="80">
        <f>I10-I19</f>
        <v>0</v>
      </c>
      <c r="J14" s="81"/>
      <c r="K14" s="80">
        <f>K10-K19</f>
        <v>0</v>
      </c>
      <c r="L14" s="83"/>
      <c r="M14" s="80">
        <f>M10-M19</f>
        <v>62550</v>
      </c>
      <c r="N14" s="83"/>
      <c r="O14" s="80">
        <f>O10-O19</f>
        <v>0</v>
      </c>
      <c r="P14" s="82">
        <f t="shared" si="0"/>
        <v>62550</v>
      </c>
    </row>
    <row r="15" spans="1:17" s="7" customFormat="1">
      <c r="A15" s="82" t="s">
        <v>29</v>
      </c>
      <c r="B15" s="79"/>
      <c r="C15" s="80">
        <f>C11-C20</f>
        <v>0</v>
      </c>
      <c r="D15" s="79"/>
      <c r="E15" s="80">
        <f>E11-E20</f>
        <v>0</v>
      </c>
      <c r="F15" s="79"/>
      <c r="G15" s="80">
        <f>G11-G20</f>
        <v>-112650</v>
      </c>
      <c r="H15" s="79"/>
      <c r="I15" s="80">
        <f>I11-I20</f>
        <v>-326400</v>
      </c>
      <c r="J15" s="81"/>
      <c r="K15" s="80">
        <f>K11-K20</f>
        <v>0</v>
      </c>
      <c r="L15" s="83"/>
      <c r="M15" s="80">
        <f>M11-M20</f>
        <v>0</v>
      </c>
      <c r="N15" s="83"/>
      <c r="O15" s="80">
        <f>O11-O20</f>
        <v>0</v>
      </c>
      <c r="P15" s="82">
        <f t="shared" si="0"/>
        <v>-439050</v>
      </c>
    </row>
    <row r="16" spans="1:17" s="9" customFormat="1">
      <c r="A16" s="85" t="s">
        <v>39</v>
      </c>
      <c r="B16" s="89"/>
      <c r="C16" s="89">
        <f>C12-C21</f>
        <v>6100963</v>
      </c>
      <c r="D16" s="89"/>
      <c r="E16" s="89">
        <f>E12-E21</f>
        <v>260000</v>
      </c>
      <c r="F16" s="89"/>
      <c r="G16" s="89">
        <f>G12-G21</f>
        <v>523400</v>
      </c>
      <c r="H16" s="89"/>
      <c r="I16" s="89">
        <f>I12-I21</f>
        <v>16168780</v>
      </c>
      <c r="J16" s="90"/>
      <c r="K16" s="89">
        <f>K12-K21</f>
        <v>0</v>
      </c>
      <c r="L16" s="91"/>
      <c r="M16" s="89">
        <f>M12-M21</f>
        <v>0</v>
      </c>
      <c r="N16" s="91"/>
      <c r="O16" s="89">
        <f>O12-O21</f>
        <v>0</v>
      </c>
      <c r="P16" s="84">
        <f t="shared" si="0"/>
        <v>23053143</v>
      </c>
    </row>
    <row r="17" spans="1:16" s="6" customFormat="1" ht="18" customHeight="1">
      <c r="A17" s="34" t="s">
        <v>9</v>
      </c>
      <c r="B17" s="35">
        <f>B23+B29+B35+B41+B47+B53+B59+B65+B71+B77+B83+B89+B95+B101+B107+B113+B119</f>
        <v>2040</v>
      </c>
      <c r="C17" s="35">
        <f>C23+C29+C35+C41+C47+C53+C59+C65+C71+C77+C83+C89+C95+C101+C107+C113+C119</f>
        <v>36720000</v>
      </c>
      <c r="D17" s="35">
        <f>D23+D29+D35+D41+D47+D53+D59+D65+D71+D77+D83+D89+D95+D101+D107+D113+D119</f>
        <v>248</v>
      </c>
      <c r="E17" s="35">
        <f>E23+E29+E35+E41+E47+E53+E59+E65+E71+E77+E83+E89+E95+E101+E107+E113+E119</f>
        <v>620000</v>
      </c>
      <c r="F17" s="35">
        <f>F23+F29+F35+F41+F47+F53+F59+F65+F71+F77+F83+F89+F95+F101+F107+F113+F119</f>
        <v>3548</v>
      </c>
      <c r="G17" s="35">
        <f t="shared" ref="G17:M17" si="1">G23+G29+G35+G41+G47+G53+G59+G65+G71+G77+G83+G89+G95+G101+G107+G113+G119</f>
        <v>927000</v>
      </c>
      <c r="H17" s="35">
        <f>H23+H29+H35+H41+H47+H53+H59+H65+H71+H77+H83+H89+H95+H101+H107+H113+H119</f>
        <v>2040</v>
      </c>
      <c r="I17" s="35">
        <f t="shared" si="1"/>
        <v>89352000</v>
      </c>
      <c r="J17" s="44">
        <f>J23+J29+J35+J41+J47+J53+J59+J65+J71+J77+J83+J89+J95+J101+J107+J113+J119</f>
        <v>200</v>
      </c>
      <c r="K17" s="35">
        <f t="shared" si="1"/>
        <v>29000000</v>
      </c>
      <c r="L17" s="35">
        <f>L23+L29+L35+L41+L47+L53+L59+L65+L71+L77+L83+L89+L95+L101+L107+L113+L119</f>
        <v>2457</v>
      </c>
      <c r="M17" s="35">
        <f t="shared" si="1"/>
        <v>1105650</v>
      </c>
      <c r="N17" s="35"/>
      <c r="O17" s="35">
        <f>O23+O29+O35+O41+O47+O53+O59+O65+O71+O77+O83+O89+O95+O101+O107+O113+O119</f>
        <v>6000000</v>
      </c>
      <c r="P17" s="35">
        <f t="shared" ref="P17:P89" si="2">C17+E17+G17+I17+K17+M17+O17</f>
        <v>163724650</v>
      </c>
    </row>
    <row r="18" spans="1:16" s="6" customFormat="1" ht="18" customHeight="1">
      <c r="A18" s="34" t="s">
        <v>45</v>
      </c>
      <c r="B18" s="35"/>
      <c r="C18" s="35">
        <f>C24+C30+C36+C42+C48+C54+C60+C66+C72+C78+C84+C90+C96+C102+C108+C114+C120</f>
        <v>35479037</v>
      </c>
      <c r="D18" s="35"/>
      <c r="E18" s="35">
        <f>E24+E30+E36+E42+E48+E54+E60+E66+E72+E78+E84+E90+E96+E102+E108+E114+E120</f>
        <v>532500</v>
      </c>
      <c r="F18" s="35"/>
      <c r="G18" s="35">
        <f>G24+G30+G36+G42+G48+G54+G60+G66+G72+G78+G84+G90+G96+G102+G108+G114+G120</f>
        <v>833250</v>
      </c>
      <c r="H18" s="35"/>
      <c r="I18" s="35">
        <f>I24+I30+I36+I42+I48+I54+I60+I66+I72+I78+I84+I90+I96+I102+I108+I114+I120</f>
        <v>85335620</v>
      </c>
      <c r="J18" s="44"/>
      <c r="K18" s="35">
        <f>K24+K30+K36+K42+K48+K54+K60+K66+K72+K78+K84+K90+K96+K102+K108+K114+K120</f>
        <v>29000000</v>
      </c>
      <c r="L18" s="35"/>
      <c r="M18" s="35">
        <f>M24+M30+M36+M42+M48+M54+M60+M66+M72+M78+M84+M90+M96+M102+M108+M114+M120</f>
        <v>1105650</v>
      </c>
      <c r="N18" s="35"/>
      <c r="O18" s="35">
        <f>O24+O30+O36+O42+O48+O54+O60+O66+O72+O78+O84+O90+O96+O102+O108+O114+O120</f>
        <v>6000000</v>
      </c>
      <c r="P18" s="35">
        <f t="shared" si="2"/>
        <v>158286057</v>
      </c>
    </row>
    <row r="19" spans="1:16" s="7" customFormat="1" ht="18" customHeight="1">
      <c r="A19" s="33" t="s">
        <v>27</v>
      </c>
      <c r="B19" s="29"/>
      <c r="C19" s="29">
        <f>C25+C31+C37+C43+C49+C55+C61+C67+C73+C79+C85+C91+C97+C103+C109+C115+C121</f>
        <v>18360000</v>
      </c>
      <c r="D19" s="29"/>
      <c r="E19" s="29">
        <f>E25+E31+E37+E43+E49+E55+E61+E67+E73+E79+E85+E91+E97+E103+E109+E115+E121</f>
        <v>317500</v>
      </c>
      <c r="F19" s="29"/>
      <c r="G19" s="29">
        <f>G25+G31+G37+G43+G49+G55+G61+G67+G73+G79+G85+G91+G97+G103+G109+G115+G121</f>
        <v>687000</v>
      </c>
      <c r="H19" s="29"/>
      <c r="I19" s="29">
        <f>I25+I31+I37+I43+I49+I55+I61+I67+I73+I79+I85+I91+I97+I103+I109+I115+I121</f>
        <v>44676000</v>
      </c>
      <c r="J19" s="45"/>
      <c r="K19" s="29">
        <f>K25+K31+K37+K43+K49+K55+K61+K67+K73+K79+K85+K91+K97+K103+K109+K115+K121</f>
        <v>25698800</v>
      </c>
      <c r="L19" s="29"/>
      <c r="M19" s="29">
        <f>M25+M31+M37+M43+M49+M55+M61+M67+M73+M79+M85+M91+M97+M103+M109+M115+M121</f>
        <v>1105650</v>
      </c>
      <c r="N19" s="29"/>
      <c r="O19" s="29">
        <f>O25+O31+O37+O43+O49+O55+O61+O67+O73+O79+O85+O91+O97+O103+O109+O115+O121</f>
        <v>3000000</v>
      </c>
      <c r="P19" s="29">
        <f t="shared" si="2"/>
        <v>93844950</v>
      </c>
    </row>
    <row r="20" spans="1:16" s="8" customFormat="1" ht="18" customHeight="1">
      <c r="A20" s="27" t="s">
        <v>30</v>
      </c>
      <c r="B20" s="10"/>
      <c r="C20" s="10">
        <f>C26+C32+C38+C44+C50+C56+C62+C68+C74+C80+C86+C92+C98+C104+C110+C116+C122</f>
        <v>9180000</v>
      </c>
      <c r="D20" s="10"/>
      <c r="E20" s="10">
        <f>E26+E32+E38+E44+E50+E56+E62+E68+E74+E80+E86+E92+E98+E104+E110+E116+E122</f>
        <v>162500</v>
      </c>
      <c r="F20" s="10"/>
      <c r="G20" s="10">
        <f>G26+G32+G38+G44+G50+G56+G62+G68+G74+G80+G86+G92+G98+G104+G110+G116+G122</f>
        <v>114750</v>
      </c>
      <c r="H20" s="10"/>
      <c r="I20" s="10">
        <f>I26+I32+I38+I44+I50+I56+I62+I68+I74+I80+I86+I92+I98+I104+I110+I116+I122</f>
        <v>22338000</v>
      </c>
      <c r="J20" s="46"/>
      <c r="K20" s="10">
        <f>K26+K32+K38+K44+K50+K56+K62+K68+K74+K80+K86+K92+K98+K104+K110+K116+K122</f>
        <v>3301200</v>
      </c>
      <c r="L20" s="10"/>
      <c r="M20" s="10">
        <f>M26+M32+M38+M44+M50+M56+M62+M68+M74+M80+M86+M92+M98+M104+M110+M116+M122</f>
        <v>0</v>
      </c>
      <c r="N20" s="10"/>
      <c r="O20" s="10">
        <f>O26+O32+O38+O44+O50+O56+O62+O68+O74+O80+O86+O92+O98+O104+O110+O116+O122</f>
        <v>3000000</v>
      </c>
      <c r="P20" s="10">
        <f t="shared" si="2"/>
        <v>38096450</v>
      </c>
    </row>
    <row r="21" spans="1:16" s="9" customFormat="1" ht="18" customHeight="1">
      <c r="A21" s="26" t="s">
        <v>39</v>
      </c>
      <c r="B21" s="25"/>
      <c r="C21" s="25">
        <f>C27+C33+C39+C45+C51+C57+C63+C69+C75+C81+C87+C93+C99+C105+C111+C117+C123</f>
        <v>7939037</v>
      </c>
      <c r="D21" s="25"/>
      <c r="E21" s="25">
        <f>E27+E33+E39+E45+E51+E57+E63+E69+E75+E81+E87+E93+E99+E105+E111+E117+E123</f>
        <v>52500</v>
      </c>
      <c r="F21" s="25"/>
      <c r="G21" s="25">
        <f>G27+G33+G39+G45+G51+G57+G63+G69+G75+G81+G87+G93+G99+G105+G111+G117+G123</f>
        <v>31500</v>
      </c>
      <c r="H21" s="25"/>
      <c r="I21" s="25">
        <f>I27+I33+I39+I45+I51+I57+I63+I69+I75+I81+I87+I93+I99+I105+I111+I117+I123</f>
        <v>18321620</v>
      </c>
      <c r="J21" s="47"/>
      <c r="K21" s="25">
        <f>K27+K33+K39+K45+K51+K57+K63+K69+K75+K81+K87+K93+K99+K105+K111+K117+K123</f>
        <v>0</v>
      </c>
      <c r="L21" s="25"/>
      <c r="M21" s="25"/>
      <c r="N21" s="25"/>
      <c r="O21" s="25"/>
      <c r="P21" s="25">
        <f t="shared" si="2"/>
        <v>26344657</v>
      </c>
    </row>
    <row r="22" spans="1:16" s="57" customFormat="1" ht="18" customHeight="1">
      <c r="A22" s="52" t="s">
        <v>46</v>
      </c>
      <c r="B22" s="55"/>
      <c r="C22" s="55">
        <f>C28+C34+C40+C46+C52+C58+C64+C70+C76+C82+C88+C94+C100+C106+C112+C118+C124</f>
        <v>1240963</v>
      </c>
      <c r="D22" s="55"/>
      <c r="E22" s="55">
        <f>E28+E34+E40+E46+E52+E58+E64+E70+E76+E82+E88+E94+E100+E106+E112+E118+E124</f>
        <v>87500</v>
      </c>
      <c r="F22" s="55"/>
      <c r="G22" s="55">
        <f>G28+G34+G40+G46+G52+G58+G64+G70+G76+G82+G88+G94+G100+G106+G112+G118+G124</f>
        <v>93750</v>
      </c>
      <c r="H22" s="55"/>
      <c r="I22" s="55">
        <f>I28+I34+I40+I46+I52+I58+I64+I70+I76+I82+I88+I94+I100+I106+I112+I118+I124</f>
        <v>4016380</v>
      </c>
      <c r="J22" s="56"/>
      <c r="K22" s="55">
        <f>K28+K34+K40+K46+K52+K58+K64+K70+K76+K82+K88+K94+K100+K106+K112+K118+K124</f>
        <v>0</v>
      </c>
      <c r="L22" s="55"/>
      <c r="M22" s="55">
        <f>M28+M34+M40+M46+M52+M58+M64+M70+M76+M82+M88+M94+M100+M106+M112+M118+M124</f>
        <v>0</v>
      </c>
      <c r="N22" s="55"/>
      <c r="O22" s="55">
        <f>O28+O34+O40+O46+O52+O58+O64+O70+O76+O82+O88+O94+O100+O106+O112+O118+O124</f>
        <v>0</v>
      </c>
      <c r="P22" s="55">
        <f t="shared" si="2"/>
        <v>5438593</v>
      </c>
    </row>
    <row r="23" spans="1:16" s="9" customFormat="1" ht="18" customHeight="1">
      <c r="A23" s="30" t="s">
        <v>10</v>
      </c>
      <c r="B23" s="31"/>
      <c r="C23" s="31"/>
      <c r="D23" s="31"/>
      <c r="E23" s="31"/>
      <c r="F23" s="31"/>
      <c r="G23" s="31"/>
      <c r="H23" s="31"/>
      <c r="I23" s="31"/>
      <c r="J23" s="48"/>
      <c r="K23" s="31"/>
      <c r="L23" s="31"/>
      <c r="M23" s="31"/>
      <c r="N23" s="31"/>
      <c r="O23" s="31">
        <v>6000000</v>
      </c>
      <c r="P23" s="31">
        <f t="shared" si="2"/>
        <v>6000000</v>
      </c>
    </row>
    <row r="24" spans="1:16" s="9" customFormat="1" ht="18" customHeight="1">
      <c r="A24" s="50" t="s">
        <v>45</v>
      </c>
      <c r="B24" s="31"/>
      <c r="C24" s="31">
        <f>C25+C26+C27</f>
        <v>0</v>
      </c>
      <c r="D24" s="31"/>
      <c r="E24" s="31">
        <f>E25+E26+E27</f>
        <v>0</v>
      </c>
      <c r="F24" s="31"/>
      <c r="G24" s="31">
        <f>G25+G26+G27</f>
        <v>0</v>
      </c>
      <c r="H24" s="31"/>
      <c r="I24" s="31">
        <f>I25+I26+I27</f>
        <v>0</v>
      </c>
      <c r="J24" s="48"/>
      <c r="K24" s="31">
        <f>K25+K26+K27</f>
        <v>0</v>
      </c>
      <c r="L24" s="31"/>
      <c r="M24" s="31">
        <f>M25+M26+M27</f>
        <v>0</v>
      </c>
      <c r="N24" s="31"/>
      <c r="O24" s="31">
        <f>O25+O26+O27</f>
        <v>6000000</v>
      </c>
      <c r="P24" s="31">
        <f t="shared" si="2"/>
        <v>6000000</v>
      </c>
    </row>
    <row r="25" spans="1:16" s="9" customFormat="1" ht="18" customHeight="1">
      <c r="A25" s="95" t="s">
        <v>27</v>
      </c>
      <c r="B25" s="29"/>
      <c r="C25" s="29"/>
      <c r="D25" s="29"/>
      <c r="E25" s="29"/>
      <c r="F25" s="29"/>
      <c r="G25" s="29"/>
      <c r="H25" s="29"/>
      <c r="I25" s="29"/>
      <c r="J25" s="45"/>
      <c r="K25" s="29"/>
      <c r="L25" s="29"/>
      <c r="M25" s="29"/>
      <c r="N25" s="29"/>
      <c r="O25" s="29">
        <v>3000000</v>
      </c>
      <c r="P25" s="29">
        <f t="shared" si="2"/>
        <v>3000000</v>
      </c>
    </row>
    <row r="26" spans="1:16" s="9" customFormat="1" ht="18" customHeight="1">
      <c r="A26" s="98" t="s">
        <v>29</v>
      </c>
      <c r="B26" s="10"/>
      <c r="C26" s="10">
        <f>C23-C25</f>
        <v>0</v>
      </c>
      <c r="D26" s="10"/>
      <c r="E26" s="10">
        <f>E23-E25</f>
        <v>0</v>
      </c>
      <c r="F26" s="10"/>
      <c r="G26" s="10">
        <f>G23-G25</f>
        <v>0</v>
      </c>
      <c r="H26" s="10"/>
      <c r="I26" s="10">
        <f>I23-I25</f>
        <v>0</v>
      </c>
      <c r="J26" s="46"/>
      <c r="K26" s="10">
        <f>K23-K25</f>
        <v>0</v>
      </c>
      <c r="L26" s="10"/>
      <c r="M26" s="10">
        <f>M23-M25</f>
        <v>0</v>
      </c>
      <c r="N26" s="10"/>
      <c r="O26" s="10">
        <f>O23-O25</f>
        <v>3000000</v>
      </c>
      <c r="P26" s="10">
        <f t="shared" si="2"/>
        <v>3000000</v>
      </c>
    </row>
    <row r="27" spans="1:16" s="9" customFormat="1" ht="18" customHeight="1">
      <c r="A27" s="53" t="s">
        <v>39</v>
      </c>
      <c r="B27" s="24"/>
      <c r="C27" s="24"/>
      <c r="D27" s="24"/>
      <c r="E27" s="24"/>
      <c r="F27" s="24"/>
      <c r="G27" s="24"/>
      <c r="H27" s="24"/>
      <c r="I27" s="24"/>
      <c r="J27" s="54"/>
      <c r="K27" s="24"/>
      <c r="L27" s="24"/>
      <c r="M27" s="24"/>
      <c r="N27" s="24"/>
      <c r="O27" s="24"/>
      <c r="P27" s="24">
        <f t="shared" si="2"/>
        <v>0</v>
      </c>
    </row>
    <row r="28" spans="1:16" s="57" customFormat="1" ht="18" customHeight="1">
      <c r="A28" s="51" t="s">
        <v>46</v>
      </c>
      <c r="B28" s="55"/>
      <c r="C28" s="55"/>
      <c r="D28" s="55"/>
      <c r="E28" s="55"/>
      <c r="F28" s="55"/>
      <c r="G28" s="55"/>
      <c r="H28" s="55"/>
      <c r="I28" s="55"/>
      <c r="J28" s="56"/>
      <c r="K28" s="55"/>
      <c r="L28" s="55"/>
      <c r="M28" s="55"/>
      <c r="N28" s="55"/>
      <c r="O28" s="55"/>
      <c r="P28" s="55">
        <f t="shared" si="2"/>
        <v>0</v>
      </c>
    </row>
    <row r="29" spans="1:16" s="9" customFormat="1" ht="18" customHeight="1">
      <c r="A29" s="30" t="s">
        <v>11</v>
      </c>
      <c r="B29" s="31"/>
      <c r="C29" s="31"/>
      <c r="D29" s="31"/>
      <c r="E29" s="31"/>
      <c r="F29" s="31"/>
      <c r="G29" s="31"/>
      <c r="H29" s="31"/>
      <c r="I29" s="31"/>
      <c r="J29" s="48">
        <v>6</v>
      </c>
      <c r="K29" s="31">
        <v>1900000</v>
      </c>
      <c r="L29" s="31"/>
      <c r="M29" s="31"/>
      <c r="N29" s="31"/>
      <c r="O29" s="31"/>
      <c r="P29" s="31">
        <f t="shared" si="2"/>
        <v>1900000</v>
      </c>
    </row>
    <row r="30" spans="1:16" s="9" customFormat="1" ht="18" customHeight="1">
      <c r="A30" s="50" t="s">
        <v>45</v>
      </c>
      <c r="B30" s="31"/>
      <c r="C30" s="31">
        <f>C31+C32+C33</f>
        <v>0</v>
      </c>
      <c r="D30" s="31"/>
      <c r="E30" s="31">
        <f>E31+E32+E33</f>
        <v>0</v>
      </c>
      <c r="F30" s="31"/>
      <c r="G30" s="31">
        <f>G31+G32+G33</f>
        <v>0</v>
      </c>
      <c r="H30" s="31"/>
      <c r="I30" s="31">
        <f>I31+I32+I33</f>
        <v>0</v>
      </c>
      <c r="J30" s="48"/>
      <c r="K30" s="31">
        <f>K31+K32+K33</f>
        <v>1900000</v>
      </c>
      <c r="L30" s="31"/>
      <c r="M30" s="31">
        <f>M31+M32+M33</f>
        <v>0</v>
      </c>
      <c r="N30" s="31"/>
      <c r="O30" s="31">
        <f>O31+O32+O33</f>
        <v>0</v>
      </c>
      <c r="P30" s="31">
        <f t="shared" si="2"/>
        <v>1900000</v>
      </c>
    </row>
    <row r="31" spans="1:16" s="9" customFormat="1" ht="18" customHeight="1">
      <c r="A31" s="95" t="s">
        <v>27</v>
      </c>
      <c r="B31" s="29"/>
      <c r="C31" s="29"/>
      <c r="D31" s="29"/>
      <c r="E31" s="29"/>
      <c r="F31" s="29"/>
      <c r="G31" s="29"/>
      <c r="H31" s="29"/>
      <c r="I31" s="29"/>
      <c r="J31" s="45"/>
      <c r="K31" s="29">
        <v>1425000</v>
      </c>
      <c r="L31" s="29"/>
      <c r="M31" s="29"/>
      <c r="N31" s="29"/>
      <c r="O31" s="28"/>
      <c r="P31" s="29">
        <f t="shared" si="2"/>
        <v>1425000</v>
      </c>
    </row>
    <row r="32" spans="1:16" s="9" customFormat="1" ht="18" customHeight="1">
      <c r="A32" s="98" t="s">
        <v>29</v>
      </c>
      <c r="B32" s="10"/>
      <c r="C32" s="10">
        <f>C29-C31</f>
        <v>0</v>
      </c>
      <c r="D32" s="10"/>
      <c r="E32" s="10">
        <f>E29-E31</f>
        <v>0</v>
      </c>
      <c r="F32" s="10"/>
      <c r="G32" s="10">
        <f>G29-G31</f>
        <v>0</v>
      </c>
      <c r="H32" s="10"/>
      <c r="I32" s="10">
        <f>I29-I31</f>
        <v>0</v>
      </c>
      <c r="J32" s="46"/>
      <c r="K32" s="10">
        <f>K29-K31</f>
        <v>475000</v>
      </c>
      <c r="L32" s="10"/>
      <c r="M32" s="99">
        <f>M29-M31</f>
        <v>0</v>
      </c>
      <c r="N32" s="99"/>
      <c r="O32" s="99">
        <f>O29-O31</f>
        <v>0</v>
      </c>
      <c r="P32" s="10">
        <f t="shared" si="2"/>
        <v>475000</v>
      </c>
    </row>
    <row r="33" spans="1:16" s="9" customFormat="1" ht="18" customHeight="1">
      <c r="A33" s="53" t="s">
        <v>39</v>
      </c>
      <c r="B33" s="24"/>
      <c r="C33" s="24"/>
      <c r="D33" s="24"/>
      <c r="E33" s="24"/>
      <c r="F33" s="24"/>
      <c r="G33" s="24"/>
      <c r="H33" s="24"/>
      <c r="I33" s="24"/>
      <c r="J33" s="54"/>
      <c r="K33" s="24"/>
      <c r="L33" s="24"/>
      <c r="M33" s="24"/>
      <c r="N33" s="24"/>
      <c r="O33" s="24"/>
      <c r="P33" s="24">
        <f t="shared" si="2"/>
        <v>0</v>
      </c>
    </row>
    <row r="34" spans="1:16" s="57" customFormat="1" ht="18" customHeight="1">
      <c r="A34" s="51" t="s">
        <v>46</v>
      </c>
      <c r="B34" s="55"/>
      <c r="C34" s="55"/>
      <c r="D34" s="55"/>
      <c r="E34" s="55"/>
      <c r="F34" s="55"/>
      <c r="G34" s="55"/>
      <c r="H34" s="55"/>
      <c r="I34" s="55"/>
      <c r="J34" s="56"/>
      <c r="K34" s="55"/>
      <c r="L34" s="55"/>
      <c r="M34" s="55"/>
      <c r="N34" s="55"/>
      <c r="O34" s="55"/>
      <c r="P34" s="55">
        <f t="shared" si="2"/>
        <v>0</v>
      </c>
    </row>
    <row r="35" spans="1:16" s="9" customFormat="1" ht="18" customHeight="1">
      <c r="A35" s="30" t="s">
        <v>12</v>
      </c>
      <c r="B35" s="31"/>
      <c r="C35" s="31"/>
      <c r="D35" s="31"/>
      <c r="E35" s="31"/>
      <c r="F35" s="31">
        <v>160</v>
      </c>
      <c r="G35" s="31">
        <v>80000</v>
      </c>
      <c r="H35" s="31"/>
      <c r="I35" s="31"/>
      <c r="J35" s="48"/>
      <c r="K35" s="31"/>
      <c r="L35" s="31"/>
      <c r="M35" s="31"/>
      <c r="N35" s="31"/>
      <c r="O35" s="31"/>
      <c r="P35" s="31">
        <f t="shared" si="2"/>
        <v>80000</v>
      </c>
    </row>
    <row r="36" spans="1:16" s="9" customFormat="1" ht="18" customHeight="1">
      <c r="A36" s="50" t="s">
        <v>45</v>
      </c>
      <c r="B36" s="31"/>
      <c r="C36" s="31">
        <f>C37+C38+C39</f>
        <v>0</v>
      </c>
      <c r="D36" s="31"/>
      <c r="E36" s="31">
        <f>E37+E38+E39</f>
        <v>0</v>
      </c>
      <c r="F36" s="31"/>
      <c r="G36" s="31">
        <f>G37+G38+G39</f>
        <v>80000</v>
      </c>
      <c r="H36" s="31"/>
      <c r="I36" s="31">
        <f>I37+I38+I39</f>
        <v>0</v>
      </c>
      <c r="J36" s="48"/>
      <c r="K36" s="31">
        <f>K37+K38+K39</f>
        <v>0</v>
      </c>
      <c r="L36" s="31"/>
      <c r="M36" s="31">
        <f>M37+M38+M39</f>
        <v>0</v>
      </c>
      <c r="N36" s="31"/>
      <c r="O36" s="31">
        <f>O37+O38+O39</f>
        <v>0</v>
      </c>
      <c r="P36" s="31">
        <f t="shared" si="2"/>
        <v>80000</v>
      </c>
    </row>
    <row r="37" spans="1:16" s="11" customFormat="1" ht="18" customHeight="1">
      <c r="A37" s="95" t="s">
        <v>27</v>
      </c>
      <c r="B37" s="96"/>
      <c r="C37" s="29"/>
      <c r="D37" s="96"/>
      <c r="E37" s="29"/>
      <c r="F37" s="96"/>
      <c r="G37" s="29">
        <v>40000</v>
      </c>
      <c r="H37" s="96"/>
      <c r="I37" s="29"/>
      <c r="J37" s="97"/>
      <c r="K37" s="29"/>
      <c r="L37" s="96"/>
      <c r="M37" s="29"/>
      <c r="N37" s="96"/>
      <c r="O37" s="29"/>
      <c r="P37" s="29">
        <f t="shared" si="2"/>
        <v>40000</v>
      </c>
    </row>
    <row r="38" spans="1:16" s="11" customFormat="1" ht="18" customHeight="1">
      <c r="A38" s="98" t="s">
        <v>29</v>
      </c>
      <c r="B38" s="20"/>
      <c r="C38" s="10">
        <f>C35-C37</f>
        <v>0</v>
      </c>
      <c r="D38" s="20"/>
      <c r="E38" s="10">
        <f>E35-E37</f>
        <v>0</v>
      </c>
      <c r="F38" s="20"/>
      <c r="G38" s="10">
        <v>21000</v>
      </c>
      <c r="H38" s="20"/>
      <c r="I38" s="10">
        <f>I35-I37</f>
        <v>0</v>
      </c>
      <c r="J38" s="49"/>
      <c r="K38" s="10">
        <f>K35-K37</f>
        <v>0</v>
      </c>
      <c r="L38" s="20"/>
      <c r="M38" s="10">
        <f>M35-M37</f>
        <v>0</v>
      </c>
      <c r="N38" s="20"/>
      <c r="O38" s="10">
        <f>O35-O37</f>
        <v>0</v>
      </c>
      <c r="P38" s="10">
        <f t="shared" si="2"/>
        <v>21000</v>
      </c>
    </row>
    <row r="39" spans="1:16" s="9" customFormat="1" ht="18" customHeight="1">
      <c r="A39" s="53" t="s">
        <v>39</v>
      </c>
      <c r="B39" s="24"/>
      <c r="C39" s="24"/>
      <c r="D39" s="24"/>
      <c r="E39" s="24"/>
      <c r="F39" s="24"/>
      <c r="G39" s="24">
        <f>G35-G37-G38</f>
        <v>19000</v>
      </c>
      <c r="H39" s="24"/>
      <c r="I39" s="24"/>
      <c r="J39" s="54"/>
      <c r="K39" s="24"/>
      <c r="L39" s="24"/>
      <c r="M39" s="24"/>
      <c r="N39" s="24"/>
      <c r="O39" s="24"/>
      <c r="P39" s="24">
        <f t="shared" si="2"/>
        <v>19000</v>
      </c>
    </row>
    <row r="40" spans="1:16" s="57" customFormat="1" ht="18" customHeight="1">
      <c r="A40" s="92" t="s">
        <v>46</v>
      </c>
      <c r="B40" s="93"/>
      <c r="C40" s="93"/>
      <c r="D40" s="93"/>
      <c r="E40" s="93"/>
      <c r="F40" s="93"/>
      <c r="G40" s="93">
        <v>0</v>
      </c>
      <c r="H40" s="93"/>
      <c r="I40" s="93"/>
      <c r="J40" s="94"/>
      <c r="K40" s="93"/>
      <c r="L40" s="93"/>
      <c r="M40" s="93"/>
      <c r="N40" s="93"/>
      <c r="O40" s="93"/>
      <c r="P40" s="93">
        <f t="shared" si="2"/>
        <v>0</v>
      </c>
    </row>
    <row r="41" spans="1:16" s="11" customFormat="1" ht="18" customHeight="1">
      <c r="A41" s="30" t="s">
        <v>13</v>
      </c>
      <c r="B41" s="31">
        <v>413</v>
      </c>
      <c r="C41" s="31">
        <v>7434000</v>
      </c>
      <c r="D41" s="31">
        <v>50</v>
      </c>
      <c r="E41" s="31">
        <v>125000</v>
      </c>
      <c r="F41" s="31">
        <v>1500</v>
      </c>
      <c r="G41" s="31">
        <v>375000</v>
      </c>
      <c r="H41" s="31">
        <v>413</v>
      </c>
      <c r="I41" s="31">
        <v>18089400</v>
      </c>
      <c r="J41" s="48"/>
      <c r="K41" s="31"/>
      <c r="L41" s="31"/>
      <c r="M41" s="31"/>
      <c r="N41" s="31"/>
      <c r="O41" s="31"/>
      <c r="P41" s="31">
        <f t="shared" si="2"/>
        <v>26023400</v>
      </c>
    </row>
    <row r="42" spans="1:16" s="11" customFormat="1" ht="18" customHeight="1">
      <c r="A42" s="50" t="s">
        <v>45</v>
      </c>
      <c r="B42" s="31"/>
      <c r="C42" s="31">
        <f>C43+C44+C45</f>
        <v>7043100</v>
      </c>
      <c r="D42" s="31"/>
      <c r="E42" s="31">
        <f>E43+E44+E45</f>
        <v>95000</v>
      </c>
      <c r="F42" s="31"/>
      <c r="G42" s="31">
        <f>G43+G44+G45</f>
        <v>281250</v>
      </c>
      <c r="H42" s="31"/>
      <c r="I42" s="31">
        <f>I43+I44+I45</f>
        <v>16078850</v>
      </c>
      <c r="J42" s="48"/>
      <c r="K42" s="31">
        <f>K43+K44+K45</f>
        <v>0</v>
      </c>
      <c r="L42" s="31"/>
      <c r="M42" s="31">
        <f>M43+M44+M45</f>
        <v>0</v>
      </c>
      <c r="N42" s="31"/>
      <c r="O42" s="31">
        <f>O43+O44+O45</f>
        <v>0</v>
      </c>
      <c r="P42" s="31">
        <f t="shared" si="2"/>
        <v>23498200</v>
      </c>
    </row>
    <row r="43" spans="1:16" s="11" customFormat="1" ht="18" customHeight="1">
      <c r="A43" s="95" t="s">
        <v>27</v>
      </c>
      <c r="B43" s="96"/>
      <c r="C43" s="29">
        <v>3717000</v>
      </c>
      <c r="D43" s="96"/>
      <c r="E43" s="29">
        <v>65000</v>
      </c>
      <c r="F43" s="96"/>
      <c r="G43" s="29">
        <v>187500</v>
      </c>
      <c r="H43" s="96"/>
      <c r="I43" s="29">
        <v>9044700</v>
      </c>
      <c r="J43" s="97"/>
      <c r="K43" s="29"/>
      <c r="L43" s="96"/>
      <c r="M43" s="29"/>
      <c r="N43" s="96"/>
      <c r="O43" s="29"/>
      <c r="P43" s="29">
        <f t="shared" si="2"/>
        <v>13014200</v>
      </c>
    </row>
    <row r="44" spans="1:16" s="11" customFormat="1" ht="18" customHeight="1">
      <c r="A44" s="98" t="s">
        <v>30</v>
      </c>
      <c r="B44" s="20"/>
      <c r="C44" s="10">
        <v>1858500</v>
      </c>
      <c r="D44" s="20"/>
      <c r="E44" s="10">
        <v>30000</v>
      </c>
      <c r="F44" s="20"/>
      <c r="G44" s="10">
        <v>93750</v>
      </c>
      <c r="H44" s="20"/>
      <c r="I44" s="10">
        <v>4522350</v>
      </c>
      <c r="J44" s="49"/>
      <c r="K44" s="10">
        <f>K41-K43</f>
        <v>0</v>
      </c>
      <c r="L44" s="20"/>
      <c r="M44" s="10">
        <f>M41-M43</f>
        <v>0</v>
      </c>
      <c r="N44" s="20"/>
      <c r="O44" s="10">
        <f>O41-O43</f>
        <v>0</v>
      </c>
      <c r="P44" s="10">
        <f t="shared" si="2"/>
        <v>6504600</v>
      </c>
    </row>
    <row r="45" spans="1:16" s="9" customFormat="1" ht="18" customHeight="1">
      <c r="A45" s="53" t="s">
        <v>39</v>
      </c>
      <c r="B45" s="24"/>
      <c r="C45" s="24">
        <v>1467600</v>
      </c>
      <c r="D45" s="24"/>
      <c r="E45" s="24"/>
      <c r="F45" s="24"/>
      <c r="G45" s="24"/>
      <c r="H45" s="24"/>
      <c r="I45" s="24">
        <v>2511800</v>
      </c>
      <c r="J45" s="54"/>
      <c r="K45" s="24"/>
      <c r="L45" s="24"/>
      <c r="M45" s="24"/>
      <c r="N45" s="24"/>
      <c r="O45" s="24"/>
      <c r="P45" s="24">
        <f t="shared" ref="P45" si="3">C45+E45+G45+I45+K45+M45+O45</f>
        <v>3979400</v>
      </c>
    </row>
    <row r="46" spans="1:16" s="57" customFormat="1" ht="18" customHeight="1">
      <c r="A46" s="51" t="s">
        <v>46</v>
      </c>
      <c r="B46" s="55"/>
      <c r="C46" s="55">
        <f>C41-C42</f>
        <v>390900</v>
      </c>
      <c r="D46" s="55"/>
      <c r="E46" s="55">
        <f>E41-E42</f>
        <v>30000</v>
      </c>
      <c r="F46" s="55"/>
      <c r="G46" s="55">
        <f>G41-G42</f>
        <v>93750</v>
      </c>
      <c r="H46" s="55"/>
      <c r="I46" s="55">
        <f>I41-I42</f>
        <v>2010550</v>
      </c>
      <c r="J46" s="56"/>
      <c r="K46" s="55"/>
      <c r="L46" s="55"/>
      <c r="M46" s="55"/>
      <c r="N46" s="55"/>
      <c r="O46" s="55"/>
      <c r="P46" s="59">
        <f t="shared" si="2"/>
        <v>2525200</v>
      </c>
    </row>
    <row r="47" spans="1:16" s="11" customFormat="1" ht="18" customHeight="1">
      <c r="A47" s="30" t="s">
        <v>14</v>
      </c>
      <c r="B47" s="31">
        <v>18</v>
      </c>
      <c r="C47" s="31">
        <v>324000</v>
      </c>
      <c r="D47" s="31">
        <v>2</v>
      </c>
      <c r="E47" s="31">
        <v>5000</v>
      </c>
      <c r="F47" s="31">
        <v>20</v>
      </c>
      <c r="G47" s="31">
        <v>5000</v>
      </c>
      <c r="H47" s="31">
        <v>18</v>
      </c>
      <c r="I47" s="31">
        <v>788400</v>
      </c>
      <c r="J47" s="48">
        <v>4</v>
      </c>
      <c r="K47" s="31">
        <v>1748000</v>
      </c>
      <c r="L47" s="31"/>
      <c r="M47" s="31"/>
      <c r="N47" s="31"/>
      <c r="O47" s="31"/>
      <c r="P47" s="31">
        <f t="shared" si="2"/>
        <v>2870400</v>
      </c>
    </row>
    <row r="48" spans="1:16" s="9" customFormat="1" ht="18" customHeight="1">
      <c r="A48" s="50" t="s">
        <v>45</v>
      </c>
      <c r="B48" s="31"/>
      <c r="C48" s="31">
        <f>C49+C50+C51</f>
        <v>324000</v>
      </c>
      <c r="D48" s="31"/>
      <c r="E48" s="31">
        <f>E49+E50+E51</f>
        <v>5000</v>
      </c>
      <c r="F48" s="31"/>
      <c r="G48" s="31">
        <f>G49+G50+G51</f>
        <v>5000</v>
      </c>
      <c r="H48" s="31"/>
      <c r="I48" s="31">
        <f>I49+I50+I51</f>
        <v>788400</v>
      </c>
      <c r="J48" s="48"/>
      <c r="K48" s="31">
        <f>K49+K50+K51</f>
        <v>1748000</v>
      </c>
      <c r="L48" s="31"/>
      <c r="M48" s="31">
        <f>M49+M50+M51</f>
        <v>0</v>
      </c>
      <c r="N48" s="31"/>
      <c r="O48" s="31">
        <f>O49+O50+O51</f>
        <v>0</v>
      </c>
      <c r="P48" s="31">
        <f t="shared" si="2"/>
        <v>2870400</v>
      </c>
    </row>
    <row r="49" spans="1:17" s="11" customFormat="1" ht="18" customHeight="1">
      <c r="A49" s="95" t="s">
        <v>27</v>
      </c>
      <c r="B49" s="96"/>
      <c r="C49" s="29">
        <v>162000</v>
      </c>
      <c r="D49" s="96"/>
      <c r="E49" s="29">
        <v>2500</v>
      </c>
      <c r="F49" s="96"/>
      <c r="G49" s="29">
        <v>2500</v>
      </c>
      <c r="H49" s="96"/>
      <c r="I49" s="29">
        <v>394200</v>
      </c>
      <c r="J49" s="97"/>
      <c r="K49" s="29">
        <v>1398400</v>
      </c>
      <c r="L49" s="96"/>
      <c r="M49" s="29"/>
      <c r="N49" s="96"/>
      <c r="O49" s="29"/>
      <c r="P49" s="29">
        <f t="shared" si="2"/>
        <v>1959600</v>
      </c>
    </row>
    <row r="50" spans="1:17" s="11" customFormat="1" ht="18" customHeight="1">
      <c r="A50" s="98" t="s">
        <v>30</v>
      </c>
      <c r="B50" s="20"/>
      <c r="C50" s="10">
        <v>81000</v>
      </c>
      <c r="D50" s="20"/>
      <c r="E50" s="10">
        <v>0</v>
      </c>
      <c r="F50" s="20"/>
      <c r="G50" s="10">
        <v>0</v>
      </c>
      <c r="H50" s="20"/>
      <c r="I50" s="10">
        <v>197100</v>
      </c>
      <c r="J50" s="49"/>
      <c r="K50" s="10">
        <f>K47-K49</f>
        <v>349600</v>
      </c>
      <c r="L50" s="20"/>
      <c r="M50" s="10">
        <f>M47-M49</f>
        <v>0</v>
      </c>
      <c r="N50" s="20"/>
      <c r="O50" s="10">
        <f>O47-O49</f>
        <v>0</v>
      </c>
      <c r="P50" s="10">
        <f t="shared" si="2"/>
        <v>627700</v>
      </c>
      <c r="Q50" s="11">
        <f>C50+E50+G50+I50</f>
        <v>278100</v>
      </c>
    </row>
    <row r="51" spans="1:17" s="9" customFormat="1" ht="18" customHeight="1">
      <c r="A51" s="53" t="s">
        <v>39</v>
      </c>
      <c r="B51" s="24"/>
      <c r="C51" s="24">
        <f>C47-C49-C50</f>
        <v>81000</v>
      </c>
      <c r="D51" s="24"/>
      <c r="E51" s="24">
        <v>2500</v>
      </c>
      <c r="F51" s="24"/>
      <c r="G51" s="24">
        <f>G47-G49-G50</f>
        <v>2500</v>
      </c>
      <c r="H51" s="24"/>
      <c r="I51" s="24">
        <v>197100</v>
      </c>
      <c r="J51" s="54"/>
      <c r="K51" s="24"/>
      <c r="L51" s="24"/>
      <c r="M51" s="24"/>
      <c r="N51" s="24"/>
      <c r="O51" s="24"/>
      <c r="P51" s="24">
        <f t="shared" si="2"/>
        <v>283100</v>
      </c>
    </row>
    <row r="52" spans="1:17" s="57" customFormat="1" ht="18" customHeight="1">
      <c r="A52" s="51" t="s">
        <v>46</v>
      </c>
      <c r="B52" s="55"/>
      <c r="C52" s="55">
        <f>C47-C48</f>
        <v>0</v>
      </c>
      <c r="D52" s="55"/>
      <c r="E52" s="55">
        <f>E47-E48</f>
        <v>0</v>
      </c>
      <c r="F52" s="55"/>
      <c r="G52" s="55">
        <f>G47-G48</f>
        <v>0</v>
      </c>
      <c r="H52" s="55"/>
      <c r="I52" s="55">
        <f>I47-I48</f>
        <v>0</v>
      </c>
      <c r="J52" s="56"/>
      <c r="K52" s="55"/>
      <c r="L52" s="55"/>
      <c r="M52" s="55"/>
      <c r="N52" s="55"/>
      <c r="O52" s="55"/>
      <c r="P52" s="55">
        <f t="shared" si="2"/>
        <v>0</v>
      </c>
    </row>
    <row r="53" spans="1:17" s="11" customFormat="1" ht="33" customHeight="1">
      <c r="A53" s="30" t="s">
        <v>15</v>
      </c>
      <c r="B53" s="31">
        <v>228</v>
      </c>
      <c r="C53" s="31">
        <v>4104000</v>
      </c>
      <c r="D53" s="31">
        <v>30</v>
      </c>
      <c r="E53" s="31">
        <v>75000</v>
      </c>
      <c r="F53" s="31">
        <v>321</v>
      </c>
      <c r="G53" s="31">
        <v>80250</v>
      </c>
      <c r="H53" s="31">
        <v>228</v>
      </c>
      <c r="I53" s="31">
        <v>9986400</v>
      </c>
      <c r="J53" s="48">
        <v>18</v>
      </c>
      <c r="K53" s="31">
        <v>2702000</v>
      </c>
      <c r="L53" s="31"/>
      <c r="M53" s="31"/>
      <c r="N53" s="31"/>
      <c r="O53" s="31"/>
      <c r="P53" s="31">
        <f t="shared" si="2"/>
        <v>16947650</v>
      </c>
    </row>
    <row r="54" spans="1:17" s="9" customFormat="1" ht="18" customHeight="1">
      <c r="A54" s="50" t="s">
        <v>45</v>
      </c>
      <c r="B54" s="31"/>
      <c r="C54" s="31">
        <f>C55+C56+C57</f>
        <v>4054500</v>
      </c>
      <c r="D54" s="31"/>
      <c r="E54" s="31">
        <f>E55+E56+E57</f>
        <v>67500</v>
      </c>
      <c r="F54" s="31"/>
      <c r="G54" s="31">
        <f>G55+G56+G57</f>
        <v>80250</v>
      </c>
      <c r="H54" s="31"/>
      <c r="I54" s="31">
        <f>I55+I56+I57</f>
        <v>9885480</v>
      </c>
      <c r="J54" s="48"/>
      <c r="K54" s="31">
        <f>K55+K56+K57</f>
        <v>2702000</v>
      </c>
      <c r="L54" s="31"/>
      <c r="M54" s="31">
        <f>M55+M56+M57</f>
        <v>0</v>
      </c>
      <c r="N54" s="31"/>
      <c r="O54" s="31">
        <f>O55+O56+O57</f>
        <v>0</v>
      </c>
      <c r="P54" s="31">
        <f t="shared" si="2"/>
        <v>16789730</v>
      </c>
    </row>
    <row r="55" spans="1:17" s="11" customFormat="1" ht="18" customHeight="1">
      <c r="A55" s="95" t="s">
        <v>27</v>
      </c>
      <c r="B55" s="96"/>
      <c r="C55" s="29">
        <v>2052000</v>
      </c>
      <c r="D55" s="96"/>
      <c r="E55" s="29">
        <v>47500</v>
      </c>
      <c r="F55" s="96"/>
      <c r="G55" s="29">
        <v>80250</v>
      </c>
      <c r="H55" s="96"/>
      <c r="I55" s="29">
        <v>4993200</v>
      </c>
      <c r="J55" s="97"/>
      <c r="K55" s="29">
        <v>2702000</v>
      </c>
      <c r="L55" s="96"/>
      <c r="M55" s="29"/>
      <c r="N55" s="96"/>
      <c r="O55" s="29"/>
      <c r="P55" s="29">
        <f t="shared" si="2"/>
        <v>9874950</v>
      </c>
    </row>
    <row r="56" spans="1:17" s="9" customFormat="1" ht="18" customHeight="1">
      <c r="A56" s="98" t="s">
        <v>30</v>
      </c>
      <c r="B56" s="10"/>
      <c r="C56" s="10">
        <v>1026000</v>
      </c>
      <c r="D56" s="10"/>
      <c r="E56" s="10">
        <v>20000</v>
      </c>
      <c r="F56" s="10"/>
      <c r="G56" s="10">
        <f>G53-G55</f>
        <v>0</v>
      </c>
      <c r="H56" s="10"/>
      <c r="I56" s="10">
        <v>2496600</v>
      </c>
      <c r="J56" s="46"/>
      <c r="K56" s="10">
        <f>K53-K55</f>
        <v>0</v>
      </c>
      <c r="L56" s="10"/>
      <c r="M56" s="10">
        <f>M53-M55</f>
        <v>0</v>
      </c>
      <c r="N56" s="10"/>
      <c r="O56" s="10">
        <f>O53-O55</f>
        <v>0</v>
      </c>
      <c r="P56" s="10">
        <f t="shared" si="2"/>
        <v>3542600</v>
      </c>
      <c r="Q56" s="11">
        <f>C56+E56+G56+I56</f>
        <v>3542600</v>
      </c>
    </row>
    <row r="57" spans="1:17" s="9" customFormat="1" ht="18" customHeight="1">
      <c r="A57" s="53" t="s">
        <v>39</v>
      </c>
      <c r="B57" s="24"/>
      <c r="C57" s="24">
        <v>976500</v>
      </c>
      <c r="D57" s="24"/>
      <c r="E57" s="24"/>
      <c r="F57" s="24"/>
      <c r="G57" s="24">
        <f>G53-G55-G56</f>
        <v>0</v>
      </c>
      <c r="H57" s="24"/>
      <c r="I57" s="24">
        <v>2395680</v>
      </c>
      <c r="J57" s="54"/>
      <c r="K57" s="24"/>
      <c r="L57" s="24"/>
      <c r="M57" s="24"/>
      <c r="N57" s="24"/>
      <c r="O57" s="24"/>
      <c r="P57" s="24">
        <f t="shared" si="2"/>
        <v>3372180</v>
      </c>
    </row>
    <row r="58" spans="1:17" s="57" customFormat="1" ht="18" customHeight="1">
      <c r="A58" s="51" t="s">
        <v>46</v>
      </c>
      <c r="B58" s="55"/>
      <c r="C58" s="55">
        <f>C53-C54</f>
        <v>49500</v>
      </c>
      <c r="D58" s="55"/>
      <c r="E58" s="55">
        <f>E53-E54</f>
        <v>7500</v>
      </c>
      <c r="F58" s="55"/>
      <c r="G58" s="55">
        <f>G53-G54</f>
        <v>0</v>
      </c>
      <c r="H58" s="55"/>
      <c r="I58" s="55">
        <f>I53-I54</f>
        <v>100920</v>
      </c>
      <c r="J58" s="56"/>
      <c r="K58" s="55"/>
      <c r="L58" s="55"/>
      <c r="M58" s="55"/>
      <c r="N58" s="55"/>
      <c r="O58" s="55"/>
      <c r="P58" s="59">
        <f t="shared" si="2"/>
        <v>157920</v>
      </c>
    </row>
    <row r="59" spans="1:17" s="11" customFormat="1" ht="18.75" customHeight="1">
      <c r="A59" s="30" t="s">
        <v>16</v>
      </c>
      <c r="B59" s="31">
        <v>105</v>
      </c>
      <c r="C59" s="31">
        <v>1890000</v>
      </c>
      <c r="D59" s="31">
        <v>20</v>
      </c>
      <c r="E59" s="31">
        <v>50000</v>
      </c>
      <c r="F59" s="31">
        <v>80</v>
      </c>
      <c r="G59" s="31">
        <v>20000</v>
      </c>
      <c r="H59" s="31">
        <v>105</v>
      </c>
      <c r="I59" s="31">
        <v>4599000</v>
      </c>
      <c r="J59" s="48">
        <v>11</v>
      </c>
      <c r="K59" s="31">
        <v>1386000</v>
      </c>
      <c r="L59" s="31">
        <v>80</v>
      </c>
      <c r="M59" s="31">
        <v>36000</v>
      </c>
      <c r="N59" s="31"/>
      <c r="O59" s="31"/>
      <c r="P59" s="31">
        <f t="shared" si="2"/>
        <v>7981000</v>
      </c>
    </row>
    <row r="60" spans="1:17" s="9" customFormat="1" ht="18" customHeight="1">
      <c r="A60" s="50" t="s">
        <v>45</v>
      </c>
      <c r="B60" s="31"/>
      <c r="C60" s="31">
        <f>C61+C62+C63</f>
        <v>1822500</v>
      </c>
      <c r="D60" s="31"/>
      <c r="E60" s="31">
        <f>E61+E62+E63</f>
        <v>50000</v>
      </c>
      <c r="F60" s="31"/>
      <c r="G60" s="31">
        <f>G61+G62+G63</f>
        <v>20000</v>
      </c>
      <c r="H60" s="31"/>
      <c r="I60" s="31">
        <f>I61+I62+I63</f>
        <v>4442850</v>
      </c>
      <c r="J60" s="48"/>
      <c r="K60" s="31">
        <f>K61+K62+K63</f>
        <v>1386000</v>
      </c>
      <c r="L60" s="31"/>
      <c r="M60" s="31">
        <f>M61+M62+M63</f>
        <v>36000</v>
      </c>
      <c r="N60" s="31"/>
      <c r="O60" s="31">
        <f>O61+O62+O63</f>
        <v>0</v>
      </c>
      <c r="P60" s="31">
        <f t="shared" si="2"/>
        <v>7757350</v>
      </c>
    </row>
    <row r="61" spans="1:17" s="11" customFormat="1" ht="18" customHeight="1">
      <c r="A61" s="95" t="s">
        <v>27</v>
      </c>
      <c r="B61" s="96"/>
      <c r="C61" s="29">
        <v>945000</v>
      </c>
      <c r="D61" s="96"/>
      <c r="E61" s="29">
        <v>27500</v>
      </c>
      <c r="F61" s="96"/>
      <c r="G61" s="29">
        <v>10000</v>
      </c>
      <c r="H61" s="96"/>
      <c r="I61" s="29">
        <v>2299500</v>
      </c>
      <c r="J61" s="97"/>
      <c r="K61" s="29">
        <v>1386000</v>
      </c>
      <c r="L61" s="96"/>
      <c r="M61" s="29">
        <v>36000</v>
      </c>
      <c r="N61" s="96"/>
      <c r="O61" s="29"/>
      <c r="P61" s="29">
        <f t="shared" si="2"/>
        <v>4704000</v>
      </c>
    </row>
    <row r="62" spans="1:17" s="11" customFormat="1" ht="18" customHeight="1">
      <c r="A62" s="98" t="s">
        <v>29</v>
      </c>
      <c r="B62" s="20"/>
      <c r="C62" s="10">
        <v>472500</v>
      </c>
      <c r="D62" s="20"/>
      <c r="E62" s="10">
        <v>15000</v>
      </c>
      <c r="F62" s="20"/>
      <c r="G62" s="10">
        <v>0</v>
      </c>
      <c r="H62" s="20"/>
      <c r="I62" s="10">
        <v>1149750</v>
      </c>
      <c r="J62" s="49"/>
      <c r="K62" s="10">
        <f>K59-K61</f>
        <v>0</v>
      </c>
      <c r="L62" s="20"/>
      <c r="M62" s="10">
        <f>M59-M61</f>
        <v>0</v>
      </c>
      <c r="N62" s="20"/>
      <c r="O62" s="10">
        <f>O59-O61</f>
        <v>0</v>
      </c>
      <c r="P62" s="10">
        <f t="shared" si="2"/>
        <v>1637250</v>
      </c>
      <c r="Q62" s="11">
        <f>C62+E62+G62+I62</f>
        <v>1637250</v>
      </c>
    </row>
    <row r="63" spans="1:17" s="9" customFormat="1" ht="18" customHeight="1">
      <c r="A63" s="53" t="s">
        <v>39</v>
      </c>
      <c r="B63" s="24"/>
      <c r="C63" s="24">
        <v>405000</v>
      </c>
      <c r="D63" s="24"/>
      <c r="E63" s="24">
        <f>E59-E61-E62</f>
        <v>7500</v>
      </c>
      <c r="F63" s="24"/>
      <c r="G63" s="24">
        <f>G59-G61-G62</f>
        <v>10000</v>
      </c>
      <c r="H63" s="24"/>
      <c r="I63" s="24">
        <v>993600</v>
      </c>
      <c r="J63" s="54"/>
      <c r="K63" s="24"/>
      <c r="L63" s="24"/>
      <c r="M63" s="24"/>
      <c r="N63" s="24"/>
      <c r="O63" s="24"/>
      <c r="P63" s="24">
        <f t="shared" si="2"/>
        <v>1416100</v>
      </c>
    </row>
    <row r="64" spans="1:17" s="57" customFormat="1" ht="18" customHeight="1">
      <c r="A64" s="92" t="s">
        <v>46</v>
      </c>
      <c r="B64" s="93"/>
      <c r="C64" s="93">
        <f>C59-C60</f>
        <v>67500</v>
      </c>
      <c r="D64" s="93"/>
      <c r="E64" s="93">
        <f>E59-E60</f>
        <v>0</v>
      </c>
      <c r="F64" s="93"/>
      <c r="G64" s="93">
        <f>G59-G60</f>
        <v>0</v>
      </c>
      <c r="H64" s="93"/>
      <c r="I64" s="93">
        <f>I59-I60</f>
        <v>156150</v>
      </c>
      <c r="J64" s="94"/>
      <c r="K64" s="93"/>
      <c r="L64" s="93"/>
      <c r="M64" s="93"/>
      <c r="N64" s="93"/>
      <c r="O64" s="93"/>
      <c r="P64" s="93">
        <f t="shared" ref="P64" si="4">C64+E64+G64+I64+K64+M64+O64</f>
        <v>223650</v>
      </c>
    </row>
    <row r="65" spans="1:17" s="11" customFormat="1" ht="21" customHeight="1">
      <c r="A65" s="30" t="s">
        <v>17</v>
      </c>
      <c r="B65" s="31">
        <v>107</v>
      </c>
      <c r="C65" s="31">
        <v>1926000</v>
      </c>
      <c r="D65" s="31">
        <v>12</v>
      </c>
      <c r="E65" s="31">
        <v>30000</v>
      </c>
      <c r="F65" s="31">
        <v>107</v>
      </c>
      <c r="G65" s="31">
        <v>26750</v>
      </c>
      <c r="H65" s="31">
        <v>107</v>
      </c>
      <c r="I65" s="31">
        <v>4686600</v>
      </c>
      <c r="J65" s="48">
        <v>12</v>
      </c>
      <c r="K65" s="31">
        <v>1357000</v>
      </c>
      <c r="L65" s="31"/>
      <c r="M65" s="31"/>
      <c r="N65" s="31"/>
      <c r="O65" s="31"/>
      <c r="P65" s="31">
        <f t="shared" si="2"/>
        <v>8026350</v>
      </c>
    </row>
    <row r="66" spans="1:17" s="9" customFormat="1" ht="18" customHeight="1">
      <c r="A66" s="50" t="s">
        <v>45</v>
      </c>
      <c r="B66" s="31"/>
      <c r="C66" s="31">
        <f>C67+C68+C69</f>
        <v>1881000</v>
      </c>
      <c r="D66" s="31"/>
      <c r="E66" s="31">
        <f>E67+E68+E69</f>
        <v>30000</v>
      </c>
      <c r="F66" s="31"/>
      <c r="G66" s="31">
        <f>G67+G68+G69</f>
        <v>26750</v>
      </c>
      <c r="H66" s="31"/>
      <c r="I66" s="31">
        <f>I67+I68+I69</f>
        <v>4585830</v>
      </c>
      <c r="J66" s="48"/>
      <c r="K66" s="31">
        <f>K67+K68+K69</f>
        <v>1357000</v>
      </c>
      <c r="L66" s="31"/>
      <c r="M66" s="31">
        <f>M67+M68+M69</f>
        <v>0</v>
      </c>
      <c r="N66" s="31"/>
      <c r="O66" s="31">
        <f>O67+O68+O69</f>
        <v>0</v>
      </c>
      <c r="P66" s="31">
        <f t="shared" ref="P66" si="5">C66+E66+G66+I66+K66+M66+O66</f>
        <v>7880580</v>
      </c>
    </row>
    <row r="67" spans="1:17" s="11" customFormat="1" ht="18" customHeight="1">
      <c r="A67" s="95" t="s">
        <v>27</v>
      </c>
      <c r="B67" s="96"/>
      <c r="C67" s="29">
        <v>963000</v>
      </c>
      <c r="D67" s="96"/>
      <c r="E67" s="29">
        <v>15000</v>
      </c>
      <c r="F67" s="96"/>
      <c r="G67" s="29">
        <v>26750</v>
      </c>
      <c r="H67" s="96"/>
      <c r="I67" s="29">
        <v>2343300</v>
      </c>
      <c r="J67" s="97"/>
      <c r="K67" s="29">
        <v>1357000</v>
      </c>
      <c r="L67" s="96"/>
      <c r="M67" s="29"/>
      <c r="N67" s="96"/>
      <c r="O67" s="28"/>
      <c r="P67" s="29">
        <f t="shared" si="2"/>
        <v>4705050</v>
      </c>
    </row>
    <row r="68" spans="1:17" s="11" customFormat="1" ht="18" customHeight="1">
      <c r="A68" s="98" t="s">
        <v>30</v>
      </c>
      <c r="B68" s="20"/>
      <c r="C68" s="10">
        <v>481500</v>
      </c>
      <c r="D68" s="20"/>
      <c r="E68" s="10">
        <v>7500</v>
      </c>
      <c r="F68" s="20"/>
      <c r="G68" s="10">
        <f>G65-G67</f>
        <v>0</v>
      </c>
      <c r="H68" s="20"/>
      <c r="I68" s="10">
        <v>1171650</v>
      </c>
      <c r="J68" s="49"/>
      <c r="K68" s="10">
        <f>K65-K67</f>
        <v>0</v>
      </c>
      <c r="L68" s="20"/>
      <c r="M68" s="10">
        <f>M65-M67</f>
        <v>0</v>
      </c>
      <c r="N68" s="20"/>
      <c r="O68" s="10">
        <f>O65-O67</f>
        <v>0</v>
      </c>
      <c r="P68" s="10">
        <f t="shared" si="2"/>
        <v>1660650</v>
      </c>
      <c r="Q68" s="11">
        <f>C68+E68+G68+I68</f>
        <v>1660650</v>
      </c>
    </row>
    <row r="69" spans="1:17" s="9" customFormat="1" ht="18" customHeight="1">
      <c r="A69" s="53" t="s">
        <v>39</v>
      </c>
      <c r="B69" s="24"/>
      <c r="C69" s="24">
        <v>436500</v>
      </c>
      <c r="D69" s="24"/>
      <c r="E69" s="24">
        <f>E65-E67-E68</f>
        <v>7500</v>
      </c>
      <c r="F69" s="24"/>
      <c r="G69" s="24">
        <f>G65-G67-G68</f>
        <v>0</v>
      </c>
      <c r="H69" s="24"/>
      <c r="I69" s="24">
        <v>1070880</v>
      </c>
      <c r="J69" s="54"/>
      <c r="K69" s="24"/>
      <c r="L69" s="24"/>
      <c r="M69" s="24"/>
      <c r="N69" s="24"/>
      <c r="O69" s="24"/>
      <c r="P69" s="24">
        <f t="shared" si="2"/>
        <v>1514880</v>
      </c>
    </row>
    <row r="70" spans="1:17" s="57" customFormat="1" ht="18" customHeight="1">
      <c r="A70" s="51" t="s">
        <v>46</v>
      </c>
      <c r="B70" s="55"/>
      <c r="C70" s="55">
        <f>C65-C66</f>
        <v>45000</v>
      </c>
      <c r="D70" s="55"/>
      <c r="E70" s="55">
        <f>E65-E66</f>
        <v>0</v>
      </c>
      <c r="F70" s="55"/>
      <c r="G70" s="55">
        <f>G65-G66</f>
        <v>0</v>
      </c>
      <c r="H70" s="55"/>
      <c r="I70" s="55">
        <f>I65-I66</f>
        <v>100770</v>
      </c>
      <c r="J70" s="56"/>
      <c r="K70" s="55"/>
      <c r="L70" s="55"/>
      <c r="M70" s="55"/>
      <c r="N70" s="55"/>
      <c r="O70" s="55"/>
      <c r="P70" s="59">
        <f t="shared" si="2"/>
        <v>145770</v>
      </c>
    </row>
    <row r="71" spans="1:17" s="11" customFormat="1" ht="20.25" customHeight="1">
      <c r="A71" s="30" t="s">
        <v>18</v>
      </c>
      <c r="B71" s="31">
        <v>30</v>
      </c>
      <c r="C71" s="31">
        <v>540000</v>
      </c>
      <c r="D71" s="31">
        <v>4</v>
      </c>
      <c r="E71" s="31">
        <v>10000</v>
      </c>
      <c r="F71" s="31">
        <v>70</v>
      </c>
      <c r="G71" s="31">
        <v>17500</v>
      </c>
      <c r="H71" s="31">
        <v>30</v>
      </c>
      <c r="I71" s="31">
        <v>1314000</v>
      </c>
      <c r="J71" s="48">
        <v>9</v>
      </c>
      <c r="K71" s="31">
        <v>2379000</v>
      </c>
      <c r="L71" s="31"/>
      <c r="M71" s="31"/>
      <c r="N71" s="31"/>
      <c r="O71" s="31"/>
      <c r="P71" s="31">
        <f t="shared" si="2"/>
        <v>4260500</v>
      </c>
    </row>
    <row r="72" spans="1:17" s="9" customFormat="1" ht="18" customHeight="1">
      <c r="A72" s="50" t="s">
        <v>45</v>
      </c>
      <c r="B72" s="31"/>
      <c r="C72" s="31">
        <f>C73+C74+C75</f>
        <v>451950</v>
      </c>
      <c r="D72" s="31"/>
      <c r="E72" s="31">
        <f>E73+E74+E75</f>
        <v>7500</v>
      </c>
      <c r="F72" s="31"/>
      <c r="G72" s="31">
        <f>G73+G74+G75</f>
        <v>17500</v>
      </c>
      <c r="H72" s="31"/>
      <c r="I72" s="31">
        <f>I73+I74+I75</f>
        <v>1099800</v>
      </c>
      <c r="J72" s="48"/>
      <c r="K72" s="31">
        <f>K73+K74+K75</f>
        <v>2379000</v>
      </c>
      <c r="L72" s="31"/>
      <c r="M72" s="31">
        <f>M73+M74+M75</f>
        <v>0</v>
      </c>
      <c r="N72" s="31"/>
      <c r="O72" s="31">
        <f>O73+O74+O75</f>
        <v>0</v>
      </c>
      <c r="P72" s="31">
        <f t="shared" si="2"/>
        <v>3955750</v>
      </c>
    </row>
    <row r="73" spans="1:17" s="11" customFormat="1" ht="18" customHeight="1">
      <c r="A73" s="95" t="s">
        <v>27</v>
      </c>
      <c r="B73" s="96"/>
      <c r="C73" s="29">
        <v>270000</v>
      </c>
      <c r="D73" s="96"/>
      <c r="E73" s="29">
        <v>5000</v>
      </c>
      <c r="F73" s="96"/>
      <c r="G73" s="29">
        <v>17500</v>
      </c>
      <c r="H73" s="96"/>
      <c r="I73" s="29">
        <v>657000</v>
      </c>
      <c r="J73" s="97"/>
      <c r="K73" s="29">
        <v>2379000</v>
      </c>
      <c r="L73" s="96"/>
      <c r="M73" s="29"/>
      <c r="N73" s="96"/>
      <c r="O73" s="29"/>
      <c r="P73" s="29">
        <f t="shared" si="2"/>
        <v>3328500</v>
      </c>
    </row>
    <row r="74" spans="1:17" s="11" customFormat="1" ht="18" customHeight="1">
      <c r="A74" s="98" t="s">
        <v>30</v>
      </c>
      <c r="B74" s="20"/>
      <c r="C74" s="10">
        <v>135000</v>
      </c>
      <c r="D74" s="20"/>
      <c r="E74" s="10">
        <v>2500</v>
      </c>
      <c r="F74" s="20"/>
      <c r="G74" s="10">
        <f>G71-G73</f>
        <v>0</v>
      </c>
      <c r="H74" s="20"/>
      <c r="I74" s="10">
        <v>328500</v>
      </c>
      <c r="J74" s="49"/>
      <c r="K74" s="10">
        <f>K71-K73</f>
        <v>0</v>
      </c>
      <c r="L74" s="20"/>
      <c r="M74" s="10">
        <f>M71-M73</f>
        <v>0</v>
      </c>
      <c r="N74" s="20"/>
      <c r="O74" s="10">
        <f>O71-O73</f>
        <v>0</v>
      </c>
      <c r="P74" s="10">
        <f t="shared" si="2"/>
        <v>466000</v>
      </c>
      <c r="Q74" s="11">
        <f>C74+E74+G74+I74</f>
        <v>466000</v>
      </c>
    </row>
    <row r="75" spans="1:17" s="9" customFormat="1" ht="18" customHeight="1">
      <c r="A75" s="53" t="s">
        <v>39</v>
      </c>
      <c r="B75" s="24"/>
      <c r="C75" s="24">
        <v>46950</v>
      </c>
      <c r="D75" s="24"/>
      <c r="E75" s="24"/>
      <c r="F75" s="24"/>
      <c r="G75" s="24">
        <f>G71-G73-G74</f>
        <v>0</v>
      </c>
      <c r="H75" s="24"/>
      <c r="I75" s="24">
        <v>114300</v>
      </c>
      <c r="J75" s="54"/>
      <c r="K75" s="24"/>
      <c r="L75" s="24"/>
      <c r="M75" s="24"/>
      <c r="N75" s="24"/>
      <c r="O75" s="24"/>
      <c r="P75" s="24">
        <f t="shared" si="2"/>
        <v>161250</v>
      </c>
    </row>
    <row r="76" spans="1:17" s="57" customFormat="1" ht="18" customHeight="1">
      <c r="A76" s="51" t="s">
        <v>46</v>
      </c>
      <c r="B76" s="55"/>
      <c r="C76" s="55">
        <f>C71-C72</f>
        <v>88050</v>
      </c>
      <c r="D76" s="55"/>
      <c r="E76" s="55">
        <f>E71-E72</f>
        <v>2500</v>
      </c>
      <c r="F76" s="55"/>
      <c r="G76" s="55">
        <f>G71-G72</f>
        <v>0</v>
      </c>
      <c r="H76" s="55"/>
      <c r="I76" s="55">
        <f>I71-I72</f>
        <v>214200</v>
      </c>
      <c r="J76" s="56"/>
      <c r="K76" s="55"/>
      <c r="L76" s="55"/>
      <c r="M76" s="55"/>
      <c r="N76" s="55"/>
      <c r="O76" s="55"/>
      <c r="P76" s="59">
        <f t="shared" ref="P76" si="6">C76+E76+G76+I76+K76+M76+O76</f>
        <v>304750</v>
      </c>
    </row>
    <row r="77" spans="1:17" s="11" customFormat="1" ht="21" customHeight="1">
      <c r="A77" s="30" t="s">
        <v>19</v>
      </c>
      <c r="B77" s="31">
        <v>20</v>
      </c>
      <c r="C77" s="31">
        <v>360000</v>
      </c>
      <c r="D77" s="31">
        <v>2</v>
      </c>
      <c r="E77" s="31">
        <v>5000</v>
      </c>
      <c r="F77" s="31">
        <v>100</v>
      </c>
      <c r="G77" s="31">
        <v>25000</v>
      </c>
      <c r="H77" s="31">
        <v>20</v>
      </c>
      <c r="I77" s="31">
        <v>876000</v>
      </c>
      <c r="J77" s="48">
        <v>18</v>
      </c>
      <c r="K77" s="31">
        <v>2278000</v>
      </c>
      <c r="L77" s="31"/>
      <c r="M77" s="31"/>
      <c r="N77" s="31"/>
      <c r="O77" s="31"/>
      <c r="P77" s="31">
        <f t="shared" si="2"/>
        <v>3544000</v>
      </c>
    </row>
    <row r="78" spans="1:17" s="9" customFormat="1" ht="18" customHeight="1">
      <c r="A78" s="50" t="s">
        <v>45</v>
      </c>
      <c r="B78" s="31"/>
      <c r="C78" s="31">
        <f>C79+C80+C81</f>
        <v>331150</v>
      </c>
      <c r="D78" s="31"/>
      <c r="E78" s="31">
        <f>E79+E80+E81</f>
        <v>5000</v>
      </c>
      <c r="F78" s="31"/>
      <c r="G78" s="31">
        <f>G79+G80+G81</f>
        <v>25000</v>
      </c>
      <c r="H78" s="31"/>
      <c r="I78" s="31">
        <f>I79+I80+I81</f>
        <v>805920</v>
      </c>
      <c r="J78" s="48"/>
      <c r="K78" s="31">
        <f>K79+K80+K81</f>
        <v>2278000</v>
      </c>
      <c r="L78" s="31"/>
      <c r="M78" s="31">
        <f>M79+M80+M81</f>
        <v>0</v>
      </c>
      <c r="N78" s="31"/>
      <c r="O78" s="31">
        <f>O79+O80+O81</f>
        <v>0</v>
      </c>
      <c r="P78" s="31">
        <f t="shared" ref="P78" si="7">C78+E78+G78+I78+K78+M78+O78</f>
        <v>3445070</v>
      </c>
    </row>
    <row r="79" spans="1:17" s="11" customFormat="1" ht="18" customHeight="1">
      <c r="A79" s="95" t="s">
        <v>27</v>
      </c>
      <c r="B79" s="96"/>
      <c r="C79" s="29">
        <v>180000</v>
      </c>
      <c r="D79" s="96"/>
      <c r="E79" s="29">
        <v>2500</v>
      </c>
      <c r="F79" s="96"/>
      <c r="G79" s="29">
        <v>25000</v>
      </c>
      <c r="H79" s="96"/>
      <c r="I79" s="29">
        <v>438000</v>
      </c>
      <c r="J79" s="97"/>
      <c r="K79" s="29">
        <v>2278000</v>
      </c>
      <c r="L79" s="96"/>
      <c r="M79" s="29"/>
      <c r="N79" s="96"/>
      <c r="O79" s="29"/>
      <c r="P79" s="29">
        <f t="shared" si="2"/>
        <v>2923500</v>
      </c>
    </row>
    <row r="80" spans="1:17" s="11" customFormat="1" ht="18" customHeight="1">
      <c r="A80" s="98" t="s">
        <v>30</v>
      </c>
      <c r="B80" s="20"/>
      <c r="C80" s="10">
        <v>90000</v>
      </c>
      <c r="D80" s="20"/>
      <c r="E80" s="10">
        <v>2500</v>
      </c>
      <c r="F80" s="20"/>
      <c r="G80" s="10">
        <f>G77-G79</f>
        <v>0</v>
      </c>
      <c r="H80" s="20"/>
      <c r="I80" s="10">
        <v>219000</v>
      </c>
      <c r="J80" s="49"/>
      <c r="K80" s="10">
        <f>K77-K79</f>
        <v>0</v>
      </c>
      <c r="L80" s="20"/>
      <c r="M80" s="10">
        <f>M77-M79</f>
        <v>0</v>
      </c>
      <c r="N80" s="20"/>
      <c r="O80" s="10">
        <f>O77-O79</f>
        <v>0</v>
      </c>
      <c r="P80" s="10">
        <f t="shared" si="2"/>
        <v>311500</v>
      </c>
      <c r="Q80" s="11">
        <f>C80+E80+G80+I80</f>
        <v>311500</v>
      </c>
    </row>
    <row r="81" spans="1:17" s="9" customFormat="1" ht="18" customHeight="1">
      <c r="A81" s="53" t="s">
        <v>39</v>
      </c>
      <c r="B81" s="24"/>
      <c r="C81" s="24">
        <v>61150</v>
      </c>
      <c r="D81" s="24"/>
      <c r="E81" s="24">
        <f>E77-E79-E80</f>
        <v>0</v>
      </c>
      <c r="F81" s="24"/>
      <c r="G81" s="24">
        <f>G77-G79-G80</f>
        <v>0</v>
      </c>
      <c r="H81" s="24"/>
      <c r="I81" s="24">
        <v>148920</v>
      </c>
      <c r="J81" s="54"/>
      <c r="K81" s="24"/>
      <c r="L81" s="24"/>
      <c r="M81" s="24"/>
      <c r="N81" s="24"/>
      <c r="O81" s="24"/>
      <c r="P81" s="24">
        <f t="shared" si="2"/>
        <v>210070</v>
      </c>
    </row>
    <row r="82" spans="1:17" s="57" customFormat="1" ht="18" customHeight="1">
      <c r="A82" s="51" t="s">
        <v>46</v>
      </c>
      <c r="B82" s="55"/>
      <c r="C82" s="55">
        <f>C77-C78</f>
        <v>28850</v>
      </c>
      <c r="D82" s="55"/>
      <c r="E82" s="55">
        <f>E77-E78</f>
        <v>0</v>
      </c>
      <c r="F82" s="55"/>
      <c r="G82" s="55">
        <f>G77-G78</f>
        <v>0</v>
      </c>
      <c r="H82" s="55"/>
      <c r="I82" s="55">
        <f>I77-I78</f>
        <v>70080</v>
      </c>
      <c r="J82" s="56"/>
      <c r="K82" s="55"/>
      <c r="L82" s="55"/>
      <c r="M82" s="55"/>
      <c r="N82" s="55"/>
      <c r="O82" s="55"/>
      <c r="P82" s="59">
        <f t="shared" si="2"/>
        <v>98930</v>
      </c>
    </row>
    <row r="83" spans="1:17" s="11" customFormat="1" ht="20.25" customHeight="1">
      <c r="A83" s="30" t="s">
        <v>20</v>
      </c>
      <c r="B83" s="31">
        <v>287</v>
      </c>
      <c r="C83" s="31">
        <v>5166000</v>
      </c>
      <c r="D83" s="31">
        <v>30</v>
      </c>
      <c r="E83" s="31">
        <v>75000</v>
      </c>
      <c r="F83" s="31">
        <v>287</v>
      </c>
      <c r="G83" s="31">
        <v>71750</v>
      </c>
      <c r="H83" s="31">
        <v>287</v>
      </c>
      <c r="I83" s="31">
        <v>12570600</v>
      </c>
      <c r="J83" s="48">
        <v>18</v>
      </c>
      <c r="K83" s="31">
        <v>2962000</v>
      </c>
      <c r="L83" s="31"/>
      <c r="M83" s="31"/>
      <c r="N83" s="31"/>
      <c r="O83" s="31"/>
      <c r="P83" s="31">
        <f t="shared" si="2"/>
        <v>20845350</v>
      </c>
    </row>
    <row r="84" spans="1:17" s="9" customFormat="1" ht="18" customHeight="1">
      <c r="A84" s="50" t="s">
        <v>45</v>
      </c>
      <c r="B84" s="31"/>
      <c r="C84" s="31">
        <f>C85+C86+C87</f>
        <v>4972900</v>
      </c>
      <c r="D84" s="31"/>
      <c r="E84" s="31">
        <f>E85+E86+E87</f>
        <v>52500</v>
      </c>
      <c r="F84" s="31"/>
      <c r="G84" s="31">
        <f>G85+G86+G87</f>
        <v>71750</v>
      </c>
      <c r="H84" s="31"/>
      <c r="I84" s="31">
        <f>I85+I86+I87</f>
        <v>12098700</v>
      </c>
      <c r="J84" s="48"/>
      <c r="K84" s="31">
        <f>K85+K86+K87</f>
        <v>2962000</v>
      </c>
      <c r="L84" s="31"/>
      <c r="M84" s="31">
        <f>M85+M86+M87</f>
        <v>0</v>
      </c>
      <c r="N84" s="31"/>
      <c r="O84" s="31">
        <f>O85+O86+O87</f>
        <v>0</v>
      </c>
      <c r="P84" s="31">
        <f t="shared" si="2"/>
        <v>20157850</v>
      </c>
    </row>
    <row r="85" spans="1:17" s="11" customFormat="1" ht="18" customHeight="1">
      <c r="A85" s="95" t="s">
        <v>27</v>
      </c>
      <c r="B85" s="96"/>
      <c r="C85" s="29">
        <v>2583000</v>
      </c>
      <c r="D85" s="96"/>
      <c r="E85" s="29">
        <v>30000</v>
      </c>
      <c r="F85" s="96"/>
      <c r="G85" s="29">
        <v>71750</v>
      </c>
      <c r="H85" s="96"/>
      <c r="I85" s="29">
        <v>6285300</v>
      </c>
      <c r="J85" s="97"/>
      <c r="K85" s="29">
        <v>1777200</v>
      </c>
      <c r="L85" s="96"/>
      <c r="M85" s="29"/>
      <c r="N85" s="96"/>
      <c r="O85" s="28"/>
      <c r="P85" s="29">
        <f t="shared" si="2"/>
        <v>10747250</v>
      </c>
    </row>
    <row r="86" spans="1:17" s="11" customFormat="1" ht="18" customHeight="1">
      <c r="A86" s="98" t="s">
        <v>29</v>
      </c>
      <c r="B86" s="20"/>
      <c r="C86" s="10">
        <v>1291500</v>
      </c>
      <c r="D86" s="20"/>
      <c r="E86" s="10">
        <v>22500</v>
      </c>
      <c r="F86" s="20"/>
      <c r="G86" s="10">
        <f>G83-G85</f>
        <v>0</v>
      </c>
      <c r="H86" s="20"/>
      <c r="I86" s="10">
        <v>3142650</v>
      </c>
      <c r="J86" s="49"/>
      <c r="K86" s="10">
        <f>K83-K85</f>
        <v>1184800</v>
      </c>
      <c r="L86" s="20"/>
      <c r="M86" s="10">
        <f>M83-M85</f>
        <v>0</v>
      </c>
      <c r="N86" s="20"/>
      <c r="O86" s="10">
        <f>O83-O85</f>
        <v>0</v>
      </c>
      <c r="P86" s="10">
        <f t="shared" si="2"/>
        <v>5641450</v>
      </c>
      <c r="Q86" s="11">
        <f>C86+E86+G86+I86</f>
        <v>4456650</v>
      </c>
    </row>
    <row r="87" spans="1:17" s="9" customFormat="1" ht="18" customHeight="1">
      <c r="A87" s="53" t="s">
        <v>39</v>
      </c>
      <c r="B87" s="24"/>
      <c r="C87" s="24">
        <v>1098400</v>
      </c>
      <c r="D87" s="24"/>
      <c r="E87" s="24"/>
      <c r="F87" s="24"/>
      <c r="G87" s="24">
        <f>G83-G85-G86</f>
        <v>0</v>
      </c>
      <c r="H87" s="24"/>
      <c r="I87" s="24">
        <v>2670750</v>
      </c>
      <c r="J87" s="54"/>
      <c r="K87" s="24"/>
      <c r="L87" s="24"/>
      <c r="M87" s="24"/>
      <c r="N87" s="24"/>
      <c r="O87" s="24"/>
      <c r="P87" s="24">
        <f t="shared" si="2"/>
        <v>3769150</v>
      </c>
    </row>
    <row r="88" spans="1:17" s="57" customFormat="1" ht="18" customHeight="1">
      <c r="A88" s="92" t="s">
        <v>46</v>
      </c>
      <c r="B88" s="93"/>
      <c r="C88" s="93">
        <f>C83-C84</f>
        <v>193100</v>
      </c>
      <c r="D88" s="93"/>
      <c r="E88" s="93">
        <f>E83-E84</f>
        <v>22500</v>
      </c>
      <c r="F88" s="93"/>
      <c r="G88" s="93">
        <f>G83-G84</f>
        <v>0</v>
      </c>
      <c r="H88" s="93"/>
      <c r="I88" s="93">
        <f>I83-I84</f>
        <v>471900</v>
      </c>
      <c r="J88" s="94"/>
      <c r="K88" s="93"/>
      <c r="L88" s="93"/>
      <c r="M88" s="93"/>
      <c r="N88" s="93"/>
      <c r="O88" s="93"/>
      <c r="P88" s="93">
        <f t="shared" ref="P88" si="8">C88+E88+G88+I88+K88+M88+O88</f>
        <v>687500</v>
      </c>
    </row>
    <row r="89" spans="1:17" s="22" customFormat="1" ht="19.5" customHeight="1">
      <c r="A89" s="30" t="s">
        <v>21</v>
      </c>
      <c r="B89" s="31">
        <v>361</v>
      </c>
      <c r="C89" s="31">
        <v>6498000</v>
      </c>
      <c r="D89" s="31">
        <v>52</v>
      </c>
      <c r="E89" s="31">
        <v>130000</v>
      </c>
      <c r="F89" s="31">
        <v>361</v>
      </c>
      <c r="G89" s="31">
        <v>90250</v>
      </c>
      <c r="H89" s="31">
        <v>361</v>
      </c>
      <c r="I89" s="31">
        <v>15811800</v>
      </c>
      <c r="J89" s="48">
        <v>14</v>
      </c>
      <c r="K89" s="31">
        <v>1984000</v>
      </c>
      <c r="L89" s="31"/>
      <c r="M89" s="31"/>
      <c r="N89" s="31"/>
      <c r="O89" s="31"/>
      <c r="P89" s="31">
        <f t="shared" si="2"/>
        <v>24514050</v>
      </c>
    </row>
    <row r="90" spans="1:17" s="9" customFormat="1" ht="18" customHeight="1">
      <c r="A90" s="50" t="s">
        <v>45</v>
      </c>
      <c r="B90" s="31"/>
      <c r="C90" s="31">
        <f>C91+C92+C93</f>
        <v>6498000</v>
      </c>
      <c r="D90" s="31"/>
      <c r="E90" s="31">
        <f>E91+E92+E93</f>
        <v>112500</v>
      </c>
      <c r="F90" s="31"/>
      <c r="G90" s="31">
        <f>G91+G92+G93</f>
        <v>90250</v>
      </c>
      <c r="H90" s="31"/>
      <c r="I90" s="31">
        <f>I91+I92+I93</f>
        <v>15811800</v>
      </c>
      <c r="J90" s="48"/>
      <c r="K90" s="31">
        <f>K91+K92+K93</f>
        <v>1984000</v>
      </c>
      <c r="L90" s="31"/>
      <c r="M90" s="31">
        <f>M91+M92+M93</f>
        <v>0</v>
      </c>
      <c r="N90" s="31"/>
      <c r="O90" s="31">
        <f>O91+O92+O93</f>
        <v>0</v>
      </c>
      <c r="P90" s="31">
        <f t="shared" ref="P90" si="9">C90+E90+G90+I90+K90+M90+O90</f>
        <v>24496550</v>
      </c>
    </row>
    <row r="91" spans="1:17" s="22" customFormat="1" ht="18" customHeight="1">
      <c r="A91" s="33" t="s">
        <v>27</v>
      </c>
      <c r="B91" s="29"/>
      <c r="C91" s="29">
        <v>3249000</v>
      </c>
      <c r="D91" s="29"/>
      <c r="E91" s="29">
        <v>65000</v>
      </c>
      <c r="F91" s="29"/>
      <c r="G91" s="29">
        <v>90250</v>
      </c>
      <c r="H91" s="29"/>
      <c r="I91" s="29">
        <v>7905900</v>
      </c>
      <c r="J91" s="45"/>
      <c r="K91" s="29">
        <v>1984000</v>
      </c>
      <c r="L91" s="29"/>
      <c r="M91" s="29"/>
      <c r="N91" s="29"/>
      <c r="O91" s="28"/>
      <c r="P91" s="29">
        <f t="shared" ref="P91:P123" si="10">C91+E91+G91+I91+K91+M91+O91</f>
        <v>13294150</v>
      </c>
    </row>
    <row r="92" spans="1:17" s="22" customFormat="1" ht="18" customHeight="1">
      <c r="A92" s="27" t="s">
        <v>29</v>
      </c>
      <c r="B92" s="10"/>
      <c r="C92" s="10">
        <v>1624500</v>
      </c>
      <c r="D92" s="10"/>
      <c r="E92" s="10">
        <v>32500</v>
      </c>
      <c r="F92" s="10"/>
      <c r="G92" s="10">
        <f>G89-G91</f>
        <v>0</v>
      </c>
      <c r="H92" s="10"/>
      <c r="I92" s="10">
        <v>3952950</v>
      </c>
      <c r="J92" s="46"/>
      <c r="K92" s="10">
        <f>K89-K91</f>
        <v>0</v>
      </c>
      <c r="L92" s="10"/>
      <c r="M92" s="10">
        <f>M89-M91</f>
        <v>0</v>
      </c>
      <c r="N92" s="10"/>
      <c r="O92" s="10">
        <f>O89-O91</f>
        <v>0</v>
      </c>
      <c r="P92" s="10">
        <f t="shared" si="10"/>
        <v>5609950</v>
      </c>
      <c r="Q92" s="22">
        <f>C92+E92+G92+I92</f>
        <v>5609950</v>
      </c>
    </row>
    <row r="93" spans="1:17" s="22" customFormat="1" ht="18" customHeight="1">
      <c r="A93" s="58" t="s">
        <v>39</v>
      </c>
      <c r="B93" s="24"/>
      <c r="C93" s="24">
        <v>1624500</v>
      </c>
      <c r="D93" s="24"/>
      <c r="E93" s="24">
        <v>15000</v>
      </c>
      <c r="F93" s="24"/>
      <c r="G93" s="24">
        <f>G89-G91-G92</f>
        <v>0</v>
      </c>
      <c r="H93" s="24"/>
      <c r="I93" s="24">
        <v>3952950</v>
      </c>
      <c r="J93" s="54"/>
      <c r="K93" s="24"/>
      <c r="L93" s="24"/>
      <c r="M93" s="24"/>
      <c r="N93" s="24"/>
      <c r="O93" s="24"/>
      <c r="P93" s="24">
        <f t="shared" si="10"/>
        <v>5592450</v>
      </c>
    </row>
    <row r="94" spans="1:17" s="57" customFormat="1" ht="18" customHeight="1">
      <c r="A94" s="51" t="s">
        <v>46</v>
      </c>
      <c r="B94" s="55"/>
      <c r="C94" s="55">
        <f>C89-C90</f>
        <v>0</v>
      </c>
      <c r="D94" s="55"/>
      <c r="E94" s="55">
        <f>E89-E90</f>
        <v>17500</v>
      </c>
      <c r="F94" s="55"/>
      <c r="G94" s="55">
        <f>G89-G90</f>
        <v>0</v>
      </c>
      <c r="H94" s="55"/>
      <c r="I94" s="55">
        <f>I89-I90</f>
        <v>0</v>
      </c>
      <c r="J94" s="56"/>
      <c r="K94" s="55"/>
      <c r="L94" s="55"/>
      <c r="M94" s="55"/>
      <c r="N94" s="55"/>
      <c r="O94" s="55"/>
      <c r="P94" s="59">
        <f t="shared" si="10"/>
        <v>17500</v>
      </c>
    </row>
    <row r="95" spans="1:17" s="11" customFormat="1" ht="18" customHeight="1">
      <c r="A95" s="30" t="s">
        <v>22</v>
      </c>
      <c r="B95" s="31">
        <v>37</v>
      </c>
      <c r="C95" s="31">
        <v>666000</v>
      </c>
      <c r="D95" s="31">
        <v>4</v>
      </c>
      <c r="E95" s="31">
        <v>10000</v>
      </c>
      <c r="F95" s="31">
        <v>40</v>
      </c>
      <c r="G95" s="31">
        <v>10000</v>
      </c>
      <c r="H95" s="31">
        <v>37</v>
      </c>
      <c r="I95" s="31">
        <v>1620600</v>
      </c>
      <c r="J95" s="48">
        <v>20</v>
      </c>
      <c r="K95" s="31">
        <v>2171000</v>
      </c>
      <c r="L95" s="31"/>
      <c r="M95" s="31"/>
      <c r="N95" s="31"/>
      <c r="O95" s="31"/>
      <c r="P95" s="31">
        <f t="shared" si="10"/>
        <v>4477600</v>
      </c>
    </row>
    <row r="96" spans="1:17" s="9" customFormat="1" ht="18" customHeight="1">
      <c r="A96" s="50" t="s">
        <v>45</v>
      </c>
      <c r="B96" s="31"/>
      <c r="C96" s="31">
        <f>C97+C98+C99</f>
        <v>611325</v>
      </c>
      <c r="D96" s="31"/>
      <c r="E96" s="31">
        <f>E97+E98+E99</f>
        <v>7500</v>
      </c>
      <c r="F96" s="31"/>
      <c r="G96" s="31">
        <f>G97+G98+G99</f>
        <v>10000</v>
      </c>
      <c r="H96" s="31"/>
      <c r="I96" s="31">
        <f>I97+I98+I99</f>
        <v>1487520</v>
      </c>
      <c r="J96" s="48"/>
      <c r="K96" s="31">
        <f>K97+K98+K99</f>
        <v>2171000</v>
      </c>
      <c r="L96" s="31"/>
      <c r="M96" s="31">
        <f>M97+M98+M99</f>
        <v>0</v>
      </c>
      <c r="N96" s="31"/>
      <c r="O96" s="31">
        <f>O97+O98+O99</f>
        <v>0</v>
      </c>
      <c r="P96" s="31">
        <f t="shared" si="10"/>
        <v>4287345</v>
      </c>
    </row>
    <row r="97" spans="1:17" s="11" customFormat="1" ht="18" customHeight="1">
      <c r="A97" s="95" t="s">
        <v>27</v>
      </c>
      <c r="B97" s="96"/>
      <c r="C97" s="29">
        <v>333000</v>
      </c>
      <c r="D97" s="96"/>
      <c r="E97" s="29">
        <v>5000</v>
      </c>
      <c r="F97" s="96"/>
      <c r="G97" s="29">
        <v>10000</v>
      </c>
      <c r="H97" s="96"/>
      <c r="I97" s="29">
        <v>810300</v>
      </c>
      <c r="J97" s="97"/>
      <c r="K97" s="29">
        <v>2171000</v>
      </c>
      <c r="L97" s="96"/>
      <c r="M97" s="29"/>
      <c r="N97" s="96"/>
      <c r="O97" s="29"/>
      <c r="P97" s="29">
        <f t="shared" si="10"/>
        <v>3329300</v>
      </c>
    </row>
    <row r="98" spans="1:17" s="11" customFormat="1" ht="18" customHeight="1">
      <c r="A98" s="98" t="s">
        <v>30</v>
      </c>
      <c r="B98" s="20"/>
      <c r="C98" s="10">
        <v>166500</v>
      </c>
      <c r="D98" s="20"/>
      <c r="E98" s="10">
        <v>2500</v>
      </c>
      <c r="F98" s="20"/>
      <c r="G98" s="10">
        <f>G95-G97</f>
        <v>0</v>
      </c>
      <c r="H98" s="20"/>
      <c r="I98" s="10">
        <v>405150</v>
      </c>
      <c r="J98" s="49"/>
      <c r="K98" s="10">
        <f>K95-K97</f>
        <v>0</v>
      </c>
      <c r="L98" s="20"/>
      <c r="M98" s="10">
        <f>M95-M97</f>
        <v>0</v>
      </c>
      <c r="N98" s="20"/>
      <c r="O98" s="10">
        <f>O95-O97</f>
        <v>0</v>
      </c>
      <c r="P98" s="10">
        <f t="shared" si="10"/>
        <v>574150</v>
      </c>
      <c r="Q98" s="11">
        <f>C98+E98+G98+I98</f>
        <v>574150</v>
      </c>
    </row>
    <row r="99" spans="1:17" s="9" customFormat="1" ht="18" customHeight="1">
      <c r="A99" s="53" t="s">
        <v>39</v>
      </c>
      <c r="B99" s="24"/>
      <c r="C99" s="24">
        <v>111825</v>
      </c>
      <c r="D99" s="24"/>
      <c r="E99" s="24"/>
      <c r="F99" s="24"/>
      <c r="G99" s="24">
        <f>G95-G97-G98</f>
        <v>0</v>
      </c>
      <c r="H99" s="24"/>
      <c r="I99" s="24">
        <v>272070</v>
      </c>
      <c r="J99" s="54"/>
      <c r="K99" s="24"/>
      <c r="L99" s="24"/>
      <c r="M99" s="24"/>
      <c r="N99" s="24"/>
      <c r="O99" s="24"/>
      <c r="P99" s="24">
        <f t="shared" si="10"/>
        <v>383895</v>
      </c>
    </row>
    <row r="100" spans="1:17" s="57" customFormat="1" ht="18" customHeight="1">
      <c r="A100" s="51" t="s">
        <v>46</v>
      </c>
      <c r="B100" s="55"/>
      <c r="C100" s="55">
        <f>C95-C96</f>
        <v>54675</v>
      </c>
      <c r="D100" s="55"/>
      <c r="E100" s="55">
        <f>E95-E96</f>
        <v>2500</v>
      </c>
      <c r="F100" s="55"/>
      <c r="G100" s="55">
        <f>G95-G96</f>
        <v>0</v>
      </c>
      <c r="H100" s="55"/>
      <c r="I100" s="55">
        <f>I95-I96</f>
        <v>133080</v>
      </c>
      <c r="J100" s="56"/>
      <c r="K100" s="55"/>
      <c r="L100" s="55"/>
      <c r="M100" s="55"/>
      <c r="N100" s="55"/>
      <c r="O100" s="55"/>
      <c r="P100" s="59">
        <f t="shared" ref="P100" si="11">C100+E100+G100+I100+K100+M100+O100</f>
        <v>190255</v>
      </c>
    </row>
    <row r="101" spans="1:17" s="11" customFormat="1" ht="33" customHeight="1">
      <c r="A101" s="30" t="s">
        <v>23</v>
      </c>
      <c r="B101" s="31">
        <v>145</v>
      </c>
      <c r="C101" s="31">
        <v>2610000</v>
      </c>
      <c r="D101" s="31">
        <v>18</v>
      </c>
      <c r="E101" s="31">
        <v>45000</v>
      </c>
      <c r="F101" s="31">
        <v>175</v>
      </c>
      <c r="G101" s="31">
        <v>43750</v>
      </c>
      <c r="H101" s="31">
        <v>145</v>
      </c>
      <c r="I101" s="31">
        <v>6351000</v>
      </c>
      <c r="J101" s="48">
        <v>12</v>
      </c>
      <c r="K101" s="31">
        <v>2121000</v>
      </c>
      <c r="L101" s="31">
        <v>450</v>
      </c>
      <c r="M101" s="31">
        <v>202500</v>
      </c>
      <c r="N101" s="31"/>
      <c r="O101" s="31"/>
      <c r="P101" s="31">
        <f t="shared" si="10"/>
        <v>11373250</v>
      </c>
    </row>
    <row r="102" spans="1:17" s="9" customFormat="1" ht="18" customHeight="1">
      <c r="A102" s="50" t="s">
        <v>45</v>
      </c>
      <c r="B102" s="31"/>
      <c r="C102" s="31">
        <f>C103+C104+C105</f>
        <v>2547000</v>
      </c>
      <c r="D102" s="31"/>
      <c r="E102" s="31">
        <f>E103+E104+E105</f>
        <v>40000</v>
      </c>
      <c r="F102" s="31"/>
      <c r="G102" s="31">
        <f>G103+G104+G105</f>
        <v>43750</v>
      </c>
      <c r="H102" s="31"/>
      <c r="I102" s="31">
        <f>I103+I104+I105</f>
        <v>6209490</v>
      </c>
      <c r="J102" s="48"/>
      <c r="K102" s="31">
        <f>K103+K104+K105</f>
        <v>2121000</v>
      </c>
      <c r="L102" s="31"/>
      <c r="M102" s="31">
        <f>M103+M104+M105</f>
        <v>202500</v>
      </c>
      <c r="N102" s="31"/>
      <c r="O102" s="31">
        <f>O103+O104+O105</f>
        <v>0</v>
      </c>
      <c r="P102" s="31">
        <f t="shared" ref="P102" si="12">C102+E102+G102+I102+K102+M102+O102</f>
        <v>11163740</v>
      </c>
    </row>
    <row r="103" spans="1:17" s="11" customFormat="1" ht="18" customHeight="1">
      <c r="A103" s="95" t="s">
        <v>27</v>
      </c>
      <c r="B103" s="96"/>
      <c r="C103" s="29">
        <v>1305000</v>
      </c>
      <c r="D103" s="96"/>
      <c r="E103" s="29">
        <v>20000</v>
      </c>
      <c r="F103" s="96"/>
      <c r="G103" s="29">
        <v>43750</v>
      </c>
      <c r="H103" s="96"/>
      <c r="I103" s="29">
        <v>3175500</v>
      </c>
      <c r="J103" s="97"/>
      <c r="K103" s="29">
        <v>2121000</v>
      </c>
      <c r="L103" s="96"/>
      <c r="M103" s="29">
        <v>202500</v>
      </c>
      <c r="N103" s="96"/>
      <c r="O103" s="29"/>
      <c r="P103" s="29">
        <f t="shared" si="10"/>
        <v>6867750</v>
      </c>
    </row>
    <row r="104" spans="1:17" s="11" customFormat="1" ht="18" customHeight="1">
      <c r="A104" s="98" t="s">
        <v>29</v>
      </c>
      <c r="B104" s="20"/>
      <c r="C104" s="10">
        <v>652500</v>
      </c>
      <c r="D104" s="20"/>
      <c r="E104" s="10">
        <v>12500</v>
      </c>
      <c r="F104" s="20"/>
      <c r="G104" s="10">
        <f>G101-G103</f>
        <v>0</v>
      </c>
      <c r="H104" s="20"/>
      <c r="I104" s="10">
        <v>1587750</v>
      </c>
      <c r="J104" s="49"/>
      <c r="K104" s="10">
        <f>K101-K103</f>
        <v>0</v>
      </c>
      <c r="L104" s="20"/>
      <c r="M104" s="10">
        <f>M101-M103</f>
        <v>0</v>
      </c>
      <c r="N104" s="20"/>
      <c r="O104" s="10">
        <f>O101-O103</f>
        <v>0</v>
      </c>
      <c r="P104" s="10">
        <f t="shared" si="10"/>
        <v>2252750</v>
      </c>
      <c r="Q104" s="11">
        <f>C104+E104+G104+I104</f>
        <v>2252750</v>
      </c>
    </row>
    <row r="105" spans="1:17" s="9" customFormat="1" ht="18" customHeight="1">
      <c r="A105" s="53" t="s">
        <v>39</v>
      </c>
      <c r="B105" s="24"/>
      <c r="C105" s="24">
        <v>589500</v>
      </c>
      <c r="D105" s="24"/>
      <c r="E105" s="24">
        <v>7500</v>
      </c>
      <c r="F105" s="24"/>
      <c r="G105" s="24">
        <f>G101-G103-G104</f>
        <v>0</v>
      </c>
      <c r="H105" s="24"/>
      <c r="I105" s="24">
        <v>1446240</v>
      </c>
      <c r="J105" s="54"/>
      <c r="K105" s="24"/>
      <c r="L105" s="24"/>
      <c r="M105" s="24"/>
      <c r="N105" s="24"/>
      <c r="O105" s="24"/>
      <c r="P105" s="24">
        <f t="shared" si="10"/>
        <v>2043240</v>
      </c>
    </row>
    <row r="106" spans="1:17" s="57" customFormat="1" ht="18" customHeight="1">
      <c r="A106" s="51" t="s">
        <v>46</v>
      </c>
      <c r="B106" s="55"/>
      <c r="C106" s="55">
        <f>C101-C102</f>
        <v>63000</v>
      </c>
      <c r="D106" s="55"/>
      <c r="E106" s="55">
        <f>E101-E102</f>
        <v>5000</v>
      </c>
      <c r="F106" s="55"/>
      <c r="G106" s="55">
        <f>G101-G102</f>
        <v>0</v>
      </c>
      <c r="H106" s="55"/>
      <c r="I106" s="55">
        <f>I101-I102</f>
        <v>141510</v>
      </c>
      <c r="J106" s="56"/>
      <c r="K106" s="55"/>
      <c r="L106" s="55"/>
      <c r="M106" s="55"/>
      <c r="N106" s="55"/>
      <c r="O106" s="55"/>
      <c r="P106" s="59">
        <f t="shared" si="10"/>
        <v>209510</v>
      </c>
    </row>
    <row r="107" spans="1:17" s="11" customFormat="1" ht="34.5" customHeight="1">
      <c r="A107" s="30" t="s">
        <v>44</v>
      </c>
      <c r="B107" s="31">
        <v>87</v>
      </c>
      <c r="C107" s="31">
        <v>1566000</v>
      </c>
      <c r="D107" s="31">
        <v>8</v>
      </c>
      <c r="E107" s="31">
        <v>20000</v>
      </c>
      <c r="F107" s="31">
        <v>100</v>
      </c>
      <c r="G107" s="31">
        <v>25000</v>
      </c>
      <c r="H107" s="31">
        <v>87</v>
      </c>
      <c r="I107" s="31">
        <v>3810600</v>
      </c>
      <c r="J107" s="48">
        <v>18</v>
      </c>
      <c r="K107" s="31">
        <v>1943000</v>
      </c>
      <c r="L107" s="31">
        <v>350</v>
      </c>
      <c r="M107" s="31">
        <v>157500</v>
      </c>
      <c r="N107" s="31"/>
      <c r="O107" s="31"/>
      <c r="P107" s="31">
        <f t="shared" si="10"/>
        <v>7522100</v>
      </c>
    </row>
    <row r="108" spans="1:17" s="9" customFormat="1" ht="18" customHeight="1">
      <c r="A108" s="50" t="s">
        <v>45</v>
      </c>
      <c r="B108" s="31"/>
      <c r="C108" s="31">
        <f>C109+C110+C111</f>
        <v>1404612</v>
      </c>
      <c r="D108" s="31"/>
      <c r="E108" s="31">
        <f>E109+E110+E111</f>
        <v>20000</v>
      </c>
      <c r="F108" s="31"/>
      <c r="G108" s="31">
        <f>G109+G110+G111</f>
        <v>25000</v>
      </c>
      <c r="H108" s="31"/>
      <c r="I108" s="31">
        <f>I109+I110+I111</f>
        <v>3418080</v>
      </c>
      <c r="J108" s="48"/>
      <c r="K108" s="31">
        <f>K109+K110+K111</f>
        <v>1943000</v>
      </c>
      <c r="L108" s="31"/>
      <c r="M108" s="31">
        <f>M109+M110+M111</f>
        <v>157500</v>
      </c>
      <c r="N108" s="31"/>
      <c r="O108" s="31">
        <f>O109+O110+O111</f>
        <v>0</v>
      </c>
      <c r="P108" s="31">
        <f t="shared" si="10"/>
        <v>6968192</v>
      </c>
    </row>
    <row r="109" spans="1:17" s="11" customFormat="1" ht="18" customHeight="1">
      <c r="A109" s="95" t="s">
        <v>27</v>
      </c>
      <c r="B109" s="96"/>
      <c r="C109" s="29">
        <v>783000</v>
      </c>
      <c r="D109" s="96"/>
      <c r="E109" s="29">
        <v>10000</v>
      </c>
      <c r="F109" s="96"/>
      <c r="G109" s="29">
        <v>25000</v>
      </c>
      <c r="H109" s="96"/>
      <c r="I109" s="29">
        <v>1905300</v>
      </c>
      <c r="J109" s="97"/>
      <c r="K109" s="29">
        <v>1943000</v>
      </c>
      <c r="L109" s="96"/>
      <c r="M109" s="29">
        <v>157500</v>
      </c>
      <c r="N109" s="96"/>
      <c r="O109" s="29"/>
      <c r="P109" s="29">
        <f t="shared" si="10"/>
        <v>4823800</v>
      </c>
    </row>
    <row r="110" spans="1:17" s="11" customFormat="1" ht="18" customHeight="1">
      <c r="A110" s="98" t="s">
        <v>29</v>
      </c>
      <c r="B110" s="20"/>
      <c r="C110" s="10">
        <v>391500</v>
      </c>
      <c r="D110" s="20"/>
      <c r="E110" s="10">
        <v>5000</v>
      </c>
      <c r="F110" s="20"/>
      <c r="G110" s="10">
        <f>G107-G109</f>
        <v>0</v>
      </c>
      <c r="H110" s="20"/>
      <c r="I110" s="10">
        <v>952650</v>
      </c>
      <c r="J110" s="49"/>
      <c r="K110" s="10">
        <f>K107-K109</f>
        <v>0</v>
      </c>
      <c r="L110" s="20"/>
      <c r="M110" s="10">
        <f>M107-M109</f>
        <v>0</v>
      </c>
      <c r="N110" s="20"/>
      <c r="O110" s="10">
        <f>O107-O109</f>
        <v>0</v>
      </c>
      <c r="P110" s="10">
        <f t="shared" si="10"/>
        <v>1349150</v>
      </c>
      <c r="Q110" s="11">
        <f>C110+E110+G110+I110</f>
        <v>1349150</v>
      </c>
    </row>
    <row r="111" spans="1:17" s="9" customFormat="1" ht="18" customHeight="1">
      <c r="A111" s="53" t="s">
        <v>39</v>
      </c>
      <c r="B111" s="24"/>
      <c r="C111" s="24">
        <v>230112</v>
      </c>
      <c r="D111" s="24"/>
      <c r="E111" s="24">
        <f>E107-E109-E110</f>
        <v>5000</v>
      </c>
      <c r="F111" s="24"/>
      <c r="G111" s="24">
        <v>0</v>
      </c>
      <c r="H111" s="24"/>
      <c r="I111" s="24">
        <v>560130</v>
      </c>
      <c r="J111" s="54"/>
      <c r="K111" s="24"/>
      <c r="L111" s="24"/>
      <c r="M111" s="24"/>
      <c r="N111" s="24"/>
      <c r="O111" s="24"/>
      <c r="P111" s="24">
        <f t="shared" si="10"/>
        <v>795242</v>
      </c>
    </row>
    <row r="112" spans="1:17" s="57" customFormat="1" ht="18" customHeight="1">
      <c r="A112" s="92" t="s">
        <v>46</v>
      </c>
      <c r="B112" s="93"/>
      <c r="C112" s="93">
        <f>C107-C108</f>
        <v>161388</v>
      </c>
      <c r="D112" s="93"/>
      <c r="E112" s="93">
        <f>E107-E108</f>
        <v>0</v>
      </c>
      <c r="F112" s="93"/>
      <c r="G112" s="93">
        <f>G107-G108</f>
        <v>0</v>
      </c>
      <c r="H112" s="93"/>
      <c r="I112" s="93">
        <f>I107-I108</f>
        <v>392520</v>
      </c>
      <c r="J112" s="94"/>
      <c r="K112" s="93"/>
      <c r="L112" s="93"/>
      <c r="M112" s="93"/>
      <c r="N112" s="93"/>
      <c r="O112" s="93"/>
      <c r="P112" s="93">
        <f t="shared" ref="P112" si="13">C112+E112+G112+I112+K112+M112+O112</f>
        <v>553908</v>
      </c>
    </row>
    <row r="113" spans="1:17" s="11" customFormat="1" ht="31.5" customHeight="1">
      <c r="A113" s="30" t="s">
        <v>24</v>
      </c>
      <c r="B113" s="31">
        <v>107</v>
      </c>
      <c r="C113" s="31">
        <v>1926000</v>
      </c>
      <c r="D113" s="31">
        <v>10</v>
      </c>
      <c r="E113" s="31">
        <v>25000</v>
      </c>
      <c r="F113" s="31">
        <v>107</v>
      </c>
      <c r="G113" s="31">
        <v>26750</v>
      </c>
      <c r="H113" s="31">
        <v>107</v>
      </c>
      <c r="I113" s="31">
        <v>4686600</v>
      </c>
      <c r="J113" s="48">
        <v>17</v>
      </c>
      <c r="K113" s="31">
        <v>1916000</v>
      </c>
      <c r="L113" s="31">
        <v>825</v>
      </c>
      <c r="M113" s="31">
        <v>371250</v>
      </c>
      <c r="N113" s="31"/>
      <c r="O113" s="31"/>
      <c r="P113" s="31">
        <f t="shared" si="10"/>
        <v>8951600</v>
      </c>
    </row>
    <row r="114" spans="1:17" s="9" customFormat="1" ht="18" customHeight="1">
      <c r="A114" s="50" t="s">
        <v>45</v>
      </c>
      <c r="B114" s="31"/>
      <c r="C114" s="31">
        <f>C115+C116+C117</f>
        <v>1890000</v>
      </c>
      <c r="D114" s="31"/>
      <c r="E114" s="31">
        <f>E115+E116+E117</f>
        <v>25000</v>
      </c>
      <c r="F114" s="31"/>
      <c r="G114" s="31">
        <f>G115+G116+G117</f>
        <v>26750</v>
      </c>
      <c r="H114" s="31"/>
      <c r="I114" s="31">
        <f>I115+I116+I117</f>
        <v>4607910</v>
      </c>
      <c r="J114" s="48"/>
      <c r="K114" s="31">
        <f>K115+K116+K117</f>
        <v>1916000</v>
      </c>
      <c r="L114" s="31"/>
      <c r="M114" s="31">
        <f>M115+M116+M117</f>
        <v>371250</v>
      </c>
      <c r="N114" s="31"/>
      <c r="O114" s="31">
        <f>O115+O116+O117</f>
        <v>0</v>
      </c>
      <c r="P114" s="31">
        <f t="shared" ref="P114" si="14">C114+E114+G114+I114+K114+M114+O114</f>
        <v>8836910</v>
      </c>
    </row>
    <row r="115" spans="1:17" s="11" customFormat="1" ht="18" customHeight="1">
      <c r="A115" s="95" t="s">
        <v>27</v>
      </c>
      <c r="B115" s="96"/>
      <c r="C115" s="29">
        <v>963000</v>
      </c>
      <c r="D115" s="96"/>
      <c r="E115" s="29">
        <v>15000</v>
      </c>
      <c r="F115" s="96"/>
      <c r="G115" s="29">
        <v>26750</v>
      </c>
      <c r="H115" s="96"/>
      <c r="I115" s="29">
        <v>2343300</v>
      </c>
      <c r="J115" s="97"/>
      <c r="K115" s="29">
        <v>1916000</v>
      </c>
      <c r="L115" s="96"/>
      <c r="M115" s="29">
        <v>371250</v>
      </c>
      <c r="N115" s="96"/>
      <c r="O115" s="29"/>
      <c r="P115" s="29">
        <f t="shared" si="10"/>
        <v>5635300</v>
      </c>
    </row>
    <row r="116" spans="1:17" s="11" customFormat="1" ht="18" customHeight="1">
      <c r="A116" s="98" t="s">
        <v>29</v>
      </c>
      <c r="B116" s="20"/>
      <c r="C116" s="10">
        <v>481500</v>
      </c>
      <c r="D116" s="20"/>
      <c r="E116" s="10">
        <v>7500</v>
      </c>
      <c r="F116" s="20"/>
      <c r="G116" s="10">
        <f>G113-G115</f>
        <v>0</v>
      </c>
      <c r="H116" s="20"/>
      <c r="I116" s="10">
        <v>1171650</v>
      </c>
      <c r="J116" s="49"/>
      <c r="K116" s="10">
        <f>K113-K115</f>
        <v>0</v>
      </c>
      <c r="L116" s="20"/>
      <c r="M116" s="10">
        <f>M113-M115</f>
        <v>0</v>
      </c>
      <c r="N116" s="20"/>
      <c r="O116" s="10">
        <f>O113-O115</f>
        <v>0</v>
      </c>
      <c r="P116" s="10">
        <f t="shared" si="10"/>
        <v>1660650</v>
      </c>
      <c r="Q116" s="11">
        <f>C116+E116+G116+I116</f>
        <v>1660650</v>
      </c>
    </row>
    <row r="117" spans="1:17" s="9" customFormat="1" ht="18" customHeight="1">
      <c r="A117" s="53" t="s">
        <v>39</v>
      </c>
      <c r="B117" s="24"/>
      <c r="C117" s="24">
        <v>445500</v>
      </c>
      <c r="D117" s="24"/>
      <c r="E117" s="24">
        <f>E113-E115-E116</f>
        <v>2500</v>
      </c>
      <c r="F117" s="24"/>
      <c r="G117" s="24">
        <f>G113-G115-G116</f>
        <v>0</v>
      </c>
      <c r="H117" s="24"/>
      <c r="I117" s="24">
        <v>1092960</v>
      </c>
      <c r="J117" s="54"/>
      <c r="K117" s="24"/>
      <c r="L117" s="24"/>
      <c r="M117" s="24"/>
      <c r="N117" s="24"/>
      <c r="O117" s="24"/>
      <c r="P117" s="24">
        <f t="shared" si="10"/>
        <v>1540960</v>
      </c>
    </row>
    <row r="118" spans="1:17" s="57" customFormat="1" ht="18" customHeight="1">
      <c r="A118" s="51" t="s">
        <v>46</v>
      </c>
      <c r="B118" s="55"/>
      <c r="C118" s="55">
        <f>C113-C114</f>
        <v>36000</v>
      </c>
      <c r="D118" s="55"/>
      <c r="E118" s="55">
        <f>E113-E114</f>
        <v>0</v>
      </c>
      <c r="F118" s="55"/>
      <c r="G118" s="55">
        <f>G113-G114</f>
        <v>0</v>
      </c>
      <c r="H118" s="55"/>
      <c r="I118" s="55">
        <f>I113-I114</f>
        <v>78690</v>
      </c>
      <c r="J118" s="56"/>
      <c r="K118" s="55"/>
      <c r="L118" s="55"/>
      <c r="M118" s="55"/>
      <c r="N118" s="55"/>
      <c r="O118" s="55"/>
      <c r="P118" s="59">
        <f t="shared" si="10"/>
        <v>114690</v>
      </c>
    </row>
    <row r="119" spans="1:17" s="11" customFormat="1" ht="32.25" customHeight="1">
      <c r="A119" s="30" t="s">
        <v>25</v>
      </c>
      <c r="B119" s="31">
        <v>95</v>
      </c>
      <c r="C119" s="31">
        <v>1710000</v>
      </c>
      <c r="D119" s="31">
        <v>6</v>
      </c>
      <c r="E119" s="31">
        <v>15000</v>
      </c>
      <c r="F119" s="31">
        <v>120</v>
      </c>
      <c r="G119" s="31">
        <v>30000</v>
      </c>
      <c r="H119" s="31">
        <v>95</v>
      </c>
      <c r="I119" s="31">
        <v>4161000</v>
      </c>
      <c r="J119" s="31">
        <v>23</v>
      </c>
      <c r="K119" s="31">
        <v>2153000</v>
      </c>
      <c r="L119" s="31">
        <v>752</v>
      </c>
      <c r="M119" s="31">
        <v>338400</v>
      </c>
      <c r="N119" s="31"/>
      <c r="O119" s="31"/>
      <c r="P119" s="31">
        <f t="shared" si="10"/>
        <v>8407400</v>
      </c>
    </row>
    <row r="120" spans="1:17" s="9" customFormat="1" ht="18" customHeight="1">
      <c r="A120" s="50" t="s">
        <v>45</v>
      </c>
      <c r="B120" s="31"/>
      <c r="C120" s="31">
        <f>C121+C122+C123</f>
        <v>1647000</v>
      </c>
      <c r="D120" s="31"/>
      <c r="E120" s="31">
        <f>E121+E122+E123</f>
        <v>15000</v>
      </c>
      <c r="F120" s="31"/>
      <c r="G120" s="31">
        <f>G121+G122+G123</f>
        <v>30000</v>
      </c>
      <c r="H120" s="31"/>
      <c r="I120" s="31">
        <f>I121+I122+I123</f>
        <v>4014990</v>
      </c>
      <c r="J120" s="48"/>
      <c r="K120" s="31">
        <f>K121+K122+K123</f>
        <v>2153000</v>
      </c>
      <c r="L120" s="31"/>
      <c r="M120" s="31">
        <f>M121+M122+M123</f>
        <v>338400</v>
      </c>
      <c r="N120" s="31"/>
      <c r="O120" s="31">
        <f>O121+O122+O123</f>
        <v>0</v>
      </c>
      <c r="P120" s="31">
        <f t="shared" si="10"/>
        <v>8198390</v>
      </c>
    </row>
    <row r="121" spans="1:17" s="11" customFormat="1" ht="18" customHeight="1">
      <c r="A121" s="95" t="s">
        <v>27</v>
      </c>
      <c r="B121" s="96"/>
      <c r="C121" s="29">
        <v>855000</v>
      </c>
      <c r="D121" s="96"/>
      <c r="E121" s="29">
        <v>7500</v>
      </c>
      <c r="F121" s="96"/>
      <c r="G121" s="29">
        <v>30000</v>
      </c>
      <c r="H121" s="96"/>
      <c r="I121" s="29">
        <v>2080500</v>
      </c>
      <c r="J121" s="97"/>
      <c r="K121" s="29">
        <v>861200</v>
      </c>
      <c r="L121" s="96"/>
      <c r="M121" s="29">
        <v>338400</v>
      </c>
      <c r="N121" s="96"/>
      <c r="O121" s="29"/>
      <c r="P121" s="29">
        <f t="shared" si="10"/>
        <v>4172600</v>
      </c>
    </row>
    <row r="122" spans="1:17" s="11" customFormat="1" ht="18" customHeight="1">
      <c r="A122" s="98" t="s">
        <v>29</v>
      </c>
      <c r="B122" s="20"/>
      <c r="C122" s="10">
        <v>427500</v>
      </c>
      <c r="D122" s="20"/>
      <c r="E122" s="10">
        <v>2500</v>
      </c>
      <c r="F122" s="20"/>
      <c r="G122" s="10">
        <f>G119-G121</f>
        <v>0</v>
      </c>
      <c r="H122" s="20"/>
      <c r="I122" s="10">
        <v>1040250</v>
      </c>
      <c r="J122" s="49"/>
      <c r="K122" s="10">
        <f>K119-K121</f>
        <v>1291800</v>
      </c>
      <c r="L122" s="20"/>
      <c r="M122" s="10">
        <f>M119-M121</f>
        <v>0</v>
      </c>
      <c r="N122" s="20"/>
      <c r="O122" s="10">
        <f>O119-O121</f>
        <v>0</v>
      </c>
      <c r="P122" s="10">
        <f t="shared" si="10"/>
        <v>2762050</v>
      </c>
      <c r="Q122" s="11">
        <f>C122+E122+G122+I122</f>
        <v>1470250</v>
      </c>
    </row>
    <row r="123" spans="1:17" s="9" customFormat="1" ht="18" customHeight="1">
      <c r="A123" s="53" t="s">
        <v>39</v>
      </c>
      <c r="B123" s="24"/>
      <c r="C123" s="24">
        <v>364500</v>
      </c>
      <c r="D123" s="24"/>
      <c r="E123" s="24">
        <f>E119-E121-E122</f>
        <v>5000</v>
      </c>
      <c r="F123" s="24"/>
      <c r="G123" s="24">
        <v>0</v>
      </c>
      <c r="H123" s="24"/>
      <c r="I123" s="24">
        <v>894240</v>
      </c>
      <c r="J123" s="54"/>
      <c r="K123" s="24"/>
      <c r="L123" s="24"/>
      <c r="M123" s="24"/>
      <c r="N123" s="24"/>
      <c r="O123" s="24"/>
      <c r="P123" s="24">
        <f t="shared" si="10"/>
        <v>1263740</v>
      </c>
    </row>
    <row r="124" spans="1:17" s="57" customFormat="1" ht="18" customHeight="1">
      <c r="A124" s="51" t="s">
        <v>46</v>
      </c>
      <c r="B124" s="55"/>
      <c r="C124" s="55">
        <f>C119-C120</f>
        <v>63000</v>
      </c>
      <c r="D124" s="55"/>
      <c r="E124" s="55">
        <f>E119-E120</f>
        <v>0</v>
      </c>
      <c r="F124" s="55"/>
      <c r="G124" s="55">
        <f>G119-G120</f>
        <v>0</v>
      </c>
      <c r="H124" s="55"/>
      <c r="I124" s="55">
        <f>I119-I120</f>
        <v>146010</v>
      </c>
      <c r="J124" s="56"/>
      <c r="K124" s="55"/>
      <c r="L124" s="55"/>
      <c r="M124" s="55"/>
      <c r="N124" s="55"/>
      <c r="O124" s="55"/>
      <c r="P124" s="59">
        <f t="shared" ref="P124" si="15">C124+E124+G124+I124+K124+M124+O124</f>
        <v>209010</v>
      </c>
    </row>
    <row r="125" spans="1:17" s="5" customFormat="1" ht="39.75" customHeight="1">
      <c r="A125" s="100" t="s">
        <v>36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</row>
  </sheetData>
  <autoFilter ref="A8:Q125" xr:uid="{F577E58B-5CAA-4CF6-B951-FFFD4C112712}"/>
  <mergeCells count="20">
    <mergeCell ref="A2:P2"/>
    <mergeCell ref="A4:A8"/>
    <mergeCell ref="B4:P4"/>
    <mergeCell ref="B5:G5"/>
    <mergeCell ref="H5:I5"/>
    <mergeCell ref="J5:O5"/>
    <mergeCell ref="P5:P8"/>
    <mergeCell ref="B6:G6"/>
    <mergeCell ref="H6:I6"/>
    <mergeCell ref="J6:K6"/>
    <mergeCell ref="A125:P125"/>
    <mergeCell ref="L6:M6"/>
    <mergeCell ref="N6:O6"/>
    <mergeCell ref="B7:C7"/>
    <mergeCell ref="D7:E7"/>
    <mergeCell ref="F7:G7"/>
    <mergeCell ref="H7:I7"/>
    <mergeCell ref="J7:K7"/>
    <mergeCell ref="L7:M7"/>
    <mergeCell ref="N7:O7"/>
  </mergeCells>
  <printOptions horizontalCentered="1"/>
  <pageMargins left="0.23622047244094491" right="0.23622047244094491" top="0.39370078740157483" bottom="0.55118110236220474" header="0.31496062992125984" footer="0.31496062992125984"/>
  <pageSetup paperSize="9" scale="75" fitToHeight="0" orientation="landscape" r:id="rId1"/>
  <headerFooter>
    <oddFooter>&amp;Cหน้าที่ &amp;P/&amp;N</oddFooter>
  </headerFooter>
  <rowBreaks count="4" manualBreakCount="4">
    <brk id="40" max="15" man="1"/>
    <brk id="64" max="15" man="1"/>
    <brk id="88" max="15" man="1"/>
    <brk id="11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DF8FF-8D08-407A-87A5-AF5BA634D563}">
  <sheetPr>
    <tabColor rgb="FFFFCCFF"/>
    <pageSetUpPr fitToPage="1"/>
  </sheetPr>
  <dimension ref="A1:P17"/>
  <sheetViews>
    <sheetView view="pageBreakPreview" zoomScale="110" zoomScaleSheetLayoutView="110" workbookViewId="0">
      <pane xSplit="1" ySplit="8" topLeftCell="B9" activePane="bottomRight" state="frozen"/>
      <selection activeCell="J44" sqref="J44"/>
      <selection pane="topRight" activeCell="J44" sqref="J44"/>
      <selection pane="bottomLeft" activeCell="J44" sqref="J44"/>
      <selection pane="bottomRight" activeCell="P9" sqref="P9"/>
    </sheetView>
  </sheetViews>
  <sheetFormatPr defaultColWidth="10.28515625" defaultRowHeight="15.75"/>
  <cols>
    <col min="1" max="1" width="28.140625" style="1" customWidth="1"/>
    <col min="2" max="2" width="9" style="2" customWidth="1"/>
    <col min="3" max="3" width="12.85546875" style="12" customWidth="1"/>
    <col min="4" max="4" width="9.28515625" style="2" customWidth="1"/>
    <col min="5" max="5" width="10.7109375" style="14" customWidth="1"/>
    <col min="6" max="6" width="8" style="2" customWidth="1"/>
    <col min="7" max="7" width="13.140625" style="12" customWidth="1"/>
    <col min="8" max="8" width="8.7109375" style="2" customWidth="1"/>
    <col min="9" max="9" width="13.5703125" style="12" customWidth="1"/>
    <col min="10" max="10" width="7.85546875" style="2" customWidth="1"/>
    <col min="11" max="11" width="17.5703125" style="12" customWidth="1"/>
    <col min="12" max="12" width="8" style="2" customWidth="1"/>
    <col min="13" max="13" width="14.42578125" style="12" customWidth="1"/>
    <col min="14" max="14" width="8.28515625" style="4" customWidth="1"/>
    <col min="15" max="15" width="11.28515625" style="12" customWidth="1"/>
    <col min="16" max="16" width="17.5703125" style="12" customWidth="1"/>
    <col min="17" max="17" width="23.7109375" style="4" customWidth="1"/>
    <col min="18" max="16384" width="10.28515625" style="4"/>
  </cols>
  <sheetData>
    <row r="1" spans="1:16">
      <c r="C1" s="3"/>
      <c r="E1" s="13"/>
      <c r="G1" s="3"/>
      <c r="I1" s="3"/>
      <c r="K1" s="3"/>
      <c r="M1" s="3"/>
      <c r="O1" s="3"/>
      <c r="P1" s="15"/>
    </row>
    <row r="2" spans="1:16">
      <c r="A2" s="108" t="s">
        <v>42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>
      <c r="A3" s="4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.75" customHeight="1">
      <c r="A4" s="109" t="s">
        <v>0</v>
      </c>
      <c r="B4" s="103" t="s">
        <v>1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04"/>
    </row>
    <row r="5" spans="1:16" ht="15.75" customHeight="1">
      <c r="A5" s="110"/>
      <c r="B5" s="112" t="s">
        <v>2</v>
      </c>
      <c r="C5" s="113"/>
      <c r="D5" s="113"/>
      <c r="E5" s="113"/>
      <c r="F5" s="113"/>
      <c r="G5" s="114"/>
      <c r="H5" s="115" t="s">
        <v>3</v>
      </c>
      <c r="I5" s="115"/>
      <c r="J5" s="112" t="s">
        <v>2</v>
      </c>
      <c r="K5" s="113"/>
      <c r="L5" s="113"/>
      <c r="M5" s="113"/>
      <c r="N5" s="113"/>
      <c r="O5" s="114"/>
      <c r="P5" s="116" t="s">
        <v>4</v>
      </c>
    </row>
    <row r="6" spans="1:16" ht="15.75" customHeight="1">
      <c r="A6" s="110"/>
      <c r="B6" s="103" t="s">
        <v>31</v>
      </c>
      <c r="C6" s="111"/>
      <c r="D6" s="111"/>
      <c r="E6" s="111"/>
      <c r="F6" s="111"/>
      <c r="G6" s="104"/>
      <c r="H6" s="103" t="s">
        <v>31</v>
      </c>
      <c r="I6" s="104"/>
      <c r="J6" s="103" t="s">
        <v>33</v>
      </c>
      <c r="K6" s="104"/>
      <c r="L6" s="103" t="s">
        <v>32</v>
      </c>
      <c r="M6" s="104"/>
      <c r="N6" s="103" t="s">
        <v>34</v>
      </c>
      <c r="O6" s="104"/>
      <c r="P6" s="117"/>
    </row>
    <row r="7" spans="1:16" ht="72.75" customHeight="1">
      <c r="A7" s="110"/>
      <c r="B7" s="103" t="s">
        <v>35</v>
      </c>
      <c r="C7" s="104"/>
      <c r="D7" s="103" t="s">
        <v>5</v>
      </c>
      <c r="E7" s="104"/>
      <c r="F7" s="105" t="s">
        <v>37</v>
      </c>
      <c r="G7" s="106"/>
      <c r="H7" s="103" t="s">
        <v>26</v>
      </c>
      <c r="I7" s="104"/>
      <c r="J7" s="103" t="s">
        <v>6</v>
      </c>
      <c r="K7" s="104"/>
      <c r="L7" s="107" t="s">
        <v>38</v>
      </c>
      <c r="M7" s="104"/>
      <c r="N7" s="103" t="s">
        <v>40</v>
      </c>
      <c r="O7" s="104"/>
      <c r="P7" s="117"/>
    </row>
    <row r="8" spans="1:16" ht="35.25" customHeight="1">
      <c r="A8" s="110"/>
      <c r="B8" s="19" t="s">
        <v>8</v>
      </c>
      <c r="C8" s="17" t="s">
        <v>7</v>
      </c>
      <c r="D8" s="19" t="s">
        <v>8</v>
      </c>
      <c r="E8" s="18" t="s">
        <v>7</v>
      </c>
      <c r="F8" s="19" t="s">
        <v>8</v>
      </c>
      <c r="G8" s="17" t="s">
        <v>7</v>
      </c>
      <c r="H8" s="19" t="s">
        <v>8</v>
      </c>
      <c r="I8" s="17" t="s">
        <v>7</v>
      </c>
      <c r="J8" s="16" t="s">
        <v>28</v>
      </c>
      <c r="K8" s="17" t="s">
        <v>7</v>
      </c>
      <c r="L8" s="19" t="s">
        <v>8</v>
      </c>
      <c r="M8" s="17" t="s">
        <v>7</v>
      </c>
      <c r="N8" s="19" t="s">
        <v>8</v>
      </c>
      <c r="O8" s="17" t="s">
        <v>7</v>
      </c>
      <c r="P8" s="117"/>
    </row>
    <row r="9" spans="1:16" s="6" customFormat="1" ht="18" customHeight="1">
      <c r="A9" s="41" t="s">
        <v>9</v>
      </c>
      <c r="B9" s="42">
        <f t="shared" ref="B9:O9" si="0">B11+B13+B15</f>
        <v>919</v>
      </c>
      <c r="C9" s="42">
        <f t="shared" si="0"/>
        <v>410467.70000000019</v>
      </c>
      <c r="D9" s="42">
        <f t="shared" si="0"/>
        <v>120</v>
      </c>
      <c r="E9" s="42">
        <f t="shared" si="0"/>
        <v>30000</v>
      </c>
      <c r="F9" s="42">
        <f t="shared" si="0"/>
        <v>2036</v>
      </c>
      <c r="G9" s="42">
        <f t="shared" si="0"/>
        <v>0</v>
      </c>
      <c r="H9" s="42">
        <f t="shared" si="0"/>
        <v>919</v>
      </c>
      <c r="I9" s="42">
        <f t="shared" si="0"/>
        <v>998760</v>
      </c>
      <c r="J9" s="42">
        <f t="shared" si="0"/>
        <v>0</v>
      </c>
      <c r="K9" s="42">
        <f t="shared" si="0"/>
        <v>0</v>
      </c>
      <c r="L9" s="42">
        <f t="shared" si="0"/>
        <v>0</v>
      </c>
      <c r="M9" s="42">
        <f t="shared" si="0"/>
        <v>0</v>
      </c>
      <c r="N9" s="42">
        <f t="shared" si="0"/>
        <v>0</v>
      </c>
      <c r="O9" s="42">
        <f t="shared" si="0"/>
        <v>0</v>
      </c>
      <c r="P9" s="42">
        <f t="shared" ref="P9" si="1">C9+E9+G9+I9+K9+M9+O9</f>
        <v>1439227.7000000002</v>
      </c>
    </row>
    <row r="10" spans="1:16" s="21" customFormat="1" ht="21" customHeight="1">
      <c r="A10" s="40" t="s">
        <v>41</v>
      </c>
      <c r="B10" s="38"/>
      <c r="C10" s="38">
        <f>C12+C14+C16</f>
        <v>410467.70000000019</v>
      </c>
      <c r="D10" s="38"/>
      <c r="E10" s="38">
        <f>E12+E14+E16</f>
        <v>30000</v>
      </c>
      <c r="F10" s="38"/>
      <c r="G10" s="38"/>
      <c r="H10" s="38"/>
      <c r="I10" s="38">
        <f>I12+I14+I16</f>
        <v>998760</v>
      </c>
      <c r="J10" s="39"/>
      <c r="K10" s="38"/>
      <c r="L10" s="38"/>
      <c r="M10" s="38"/>
      <c r="N10" s="38"/>
      <c r="O10" s="38"/>
      <c r="P10" s="38">
        <f t="shared" ref="P10:P16" si="2">C10+E10+G10+I10+K10+M10+O10</f>
        <v>1439227.7000000002</v>
      </c>
    </row>
    <row r="11" spans="1:16" s="11" customFormat="1">
      <c r="A11" s="30" t="s">
        <v>13</v>
      </c>
      <c r="B11" s="31">
        <v>413</v>
      </c>
      <c r="C11" s="31">
        <f>SUM(C12)</f>
        <v>260000</v>
      </c>
      <c r="D11" s="31">
        <v>50</v>
      </c>
      <c r="E11" s="31">
        <f>SUM(E12)</f>
        <v>0</v>
      </c>
      <c r="F11" s="31">
        <v>1500</v>
      </c>
      <c r="G11" s="31">
        <f>SUM(G12)</f>
        <v>0</v>
      </c>
      <c r="H11" s="36">
        <v>413</v>
      </c>
      <c r="I11" s="31">
        <f>SUM(I12)</f>
        <v>900000</v>
      </c>
      <c r="J11" s="32"/>
      <c r="K11" s="31"/>
      <c r="L11" s="31"/>
      <c r="M11" s="31"/>
      <c r="N11" s="31"/>
      <c r="O11" s="31"/>
      <c r="P11" s="31">
        <f t="shared" si="2"/>
        <v>1160000</v>
      </c>
    </row>
    <row r="12" spans="1:16" s="9" customFormat="1" ht="21" customHeight="1">
      <c r="A12" s="37" t="s">
        <v>41</v>
      </c>
      <c r="B12" s="38"/>
      <c r="C12" s="38">
        <v>260000</v>
      </c>
      <c r="D12" s="38"/>
      <c r="E12" s="38"/>
      <c r="F12" s="38"/>
      <c r="G12" s="38"/>
      <c r="H12" s="38"/>
      <c r="I12" s="38">
        <v>900000</v>
      </c>
      <c r="J12" s="39"/>
      <c r="K12" s="38"/>
      <c r="L12" s="38"/>
      <c r="M12" s="38"/>
      <c r="N12" s="38"/>
      <c r="O12" s="38"/>
      <c r="P12" s="38">
        <f t="shared" si="2"/>
        <v>1160000</v>
      </c>
    </row>
    <row r="13" spans="1:16" s="11" customFormat="1" ht="31.5">
      <c r="A13" s="30" t="s">
        <v>21</v>
      </c>
      <c r="B13" s="31">
        <v>361</v>
      </c>
      <c r="C13" s="31">
        <f>SUM(C14)</f>
        <v>30467.700000000201</v>
      </c>
      <c r="D13" s="31">
        <v>52</v>
      </c>
      <c r="E13" s="31">
        <f>SUM(E14)</f>
        <v>30000</v>
      </c>
      <c r="F13" s="31">
        <v>361</v>
      </c>
      <c r="G13" s="31">
        <f>SUM(G14)</f>
        <v>0</v>
      </c>
      <c r="H13" s="36">
        <v>361</v>
      </c>
      <c r="I13" s="31">
        <f>SUM(I14)</f>
        <v>98760</v>
      </c>
      <c r="J13" s="32"/>
      <c r="K13" s="31">
        <f>SUM(K14)</f>
        <v>0</v>
      </c>
      <c r="L13" s="31"/>
      <c r="M13" s="31"/>
      <c r="N13" s="31"/>
      <c r="O13" s="31"/>
      <c r="P13" s="31">
        <f t="shared" si="2"/>
        <v>159227.70000000019</v>
      </c>
    </row>
    <row r="14" spans="1:16" s="9" customFormat="1" ht="19.5" customHeight="1">
      <c r="A14" s="37" t="s">
        <v>41</v>
      </c>
      <c r="B14" s="38"/>
      <c r="C14" s="38">
        <v>30467.700000000201</v>
      </c>
      <c r="D14" s="38"/>
      <c r="E14" s="38">
        <v>30000</v>
      </c>
      <c r="F14" s="38"/>
      <c r="G14" s="38"/>
      <c r="H14" s="38"/>
      <c r="I14" s="38">
        <v>98760</v>
      </c>
      <c r="J14" s="39"/>
      <c r="K14" s="38"/>
      <c r="L14" s="38"/>
      <c r="M14" s="38"/>
      <c r="N14" s="38"/>
      <c r="O14" s="38"/>
      <c r="P14" s="38">
        <f t="shared" si="2"/>
        <v>159227.70000000019</v>
      </c>
    </row>
    <row r="15" spans="1:16" s="11" customFormat="1" ht="31.5">
      <c r="A15" s="30" t="s">
        <v>23</v>
      </c>
      <c r="B15" s="31">
        <v>145</v>
      </c>
      <c r="C15" s="31">
        <f>SUM(C16)</f>
        <v>120000</v>
      </c>
      <c r="D15" s="31">
        <v>18</v>
      </c>
      <c r="E15" s="31">
        <f>SUM(E16)</f>
        <v>0</v>
      </c>
      <c r="F15" s="31">
        <v>175</v>
      </c>
      <c r="G15" s="31">
        <f>SUM(G16)</f>
        <v>0</v>
      </c>
      <c r="H15" s="36">
        <v>145</v>
      </c>
      <c r="I15" s="31">
        <f>SUM(I16)</f>
        <v>0</v>
      </c>
      <c r="J15" s="32"/>
      <c r="K15" s="31">
        <f>SUM(K16)</f>
        <v>0</v>
      </c>
      <c r="L15" s="31"/>
      <c r="M15" s="31">
        <f>SUM(M16)</f>
        <v>0</v>
      </c>
      <c r="N15" s="31"/>
      <c r="O15" s="31"/>
      <c r="P15" s="31">
        <f t="shared" si="2"/>
        <v>120000</v>
      </c>
    </row>
    <row r="16" spans="1:16" s="9" customFormat="1" ht="19.5" customHeight="1">
      <c r="A16" s="37" t="s">
        <v>41</v>
      </c>
      <c r="B16" s="38"/>
      <c r="C16" s="38">
        <v>120000</v>
      </c>
      <c r="D16" s="38"/>
      <c r="E16" s="38"/>
      <c r="F16" s="38"/>
      <c r="G16" s="38"/>
      <c r="H16" s="38"/>
      <c r="I16" s="38"/>
      <c r="J16" s="39"/>
      <c r="K16" s="38"/>
      <c r="L16" s="38"/>
      <c r="M16" s="38"/>
      <c r="N16" s="38"/>
      <c r="O16" s="38"/>
      <c r="P16" s="38">
        <f t="shared" si="2"/>
        <v>120000</v>
      </c>
    </row>
    <row r="17" spans="1:16" s="5" customFormat="1" ht="39.75" customHeight="1">
      <c r="A17" s="100" t="s">
        <v>36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</row>
  </sheetData>
  <mergeCells count="20">
    <mergeCell ref="A17:P17"/>
    <mergeCell ref="L6:M6"/>
    <mergeCell ref="N6:O6"/>
    <mergeCell ref="B7:C7"/>
    <mergeCell ref="D7:E7"/>
    <mergeCell ref="F7:G7"/>
    <mergeCell ref="H7:I7"/>
    <mergeCell ref="J7:K7"/>
    <mergeCell ref="L7:M7"/>
    <mergeCell ref="N7:O7"/>
    <mergeCell ref="A2:P2"/>
    <mergeCell ref="A4:A8"/>
    <mergeCell ref="B4:P4"/>
    <mergeCell ref="B5:G5"/>
    <mergeCell ref="H5:I5"/>
    <mergeCell ref="J5:O5"/>
    <mergeCell ref="P5:P8"/>
    <mergeCell ref="B6:G6"/>
    <mergeCell ref="H6:I6"/>
    <mergeCell ref="J6:K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72" orientation="landscape" r:id="rId1"/>
  <headerFooter>
    <oddFooter>&amp;Cหน้าที่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 6.1 จัดสรรงวด 3 (ตามแผน)</vt:lpstr>
      <vt:lpstr> 6.2 จัดสรรงวด 3 เพิ่มเติม</vt:lpstr>
      <vt:lpstr>' 6.1 จัดสรรงวด 3 (ตามแผน)'!Print_Area</vt:lpstr>
      <vt:lpstr>' 6.2 จัดสรรงวด 3 เพิ่มเติม'!Print_Area</vt:lpstr>
      <vt:lpstr>' 6.1 จัดสรรงวด 3 (ตามแผน)'!Print_Titles</vt:lpstr>
      <vt:lpstr>' 6.2 จัดสรรงวด 3 เพิ่มเติม'!Print_Titles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Jirawan Arunruk</cp:lastModifiedBy>
  <cp:lastPrinted>2026-06-26T09:24:39Z</cp:lastPrinted>
  <dcterms:created xsi:type="dcterms:W3CDTF">2024-06-05T07:38:59Z</dcterms:created>
  <dcterms:modified xsi:type="dcterms:W3CDTF">2026-06-27T11:31:54Z</dcterms:modified>
</cp:coreProperties>
</file>